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vetlana.frolovichev\Desktop\18.2\"/>
    </mc:Choice>
  </mc:AlternateContent>
  <bookViews>
    <workbookView xWindow="0" yWindow="0" windowWidth="25200" windowHeight="1411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'1.Ведомость'!$A$1:$D$41</definedName>
  </definedNames>
  <calcPr calcId="162913" iterate="1"/>
</workbook>
</file>

<file path=xl/calcChain.xml><?xml version="1.0" encoding="utf-8"?>
<calcChain xmlns="http://schemas.openxmlformats.org/spreadsheetml/2006/main">
  <c r="BZ37" i="9" l="1"/>
  <c r="BZ34" i="9"/>
  <c r="D32" i="9"/>
  <c r="H35" i="1"/>
  <c r="D30" i="9"/>
  <c r="H33" i="1"/>
  <c r="D28" i="9"/>
  <c r="H31" i="1"/>
  <c r="D26" i="9"/>
  <c r="H29" i="1"/>
  <c r="D24" i="9"/>
  <c r="H27" i="1"/>
  <c r="D22" i="9"/>
  <c r="H25" i="1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1" i="3"/>
  <c r="Y1" i="3"/>
  <c r="CU1" i="3"/>
  <c r="CV1" i="3"/>
  <c r="CX1" i="3"/>
  <c r="DF1" i="3" s="1"/>
  <c r="CY1" i="3"/>
  <c r="CZ1" i="3"/>
  <c r="DB1" i="3" s="1"/>
  <c r="DA1" i="3"/>
  <c r="DC1" i="3"/>
  <c r="DH1" i="3"/>
  <c r="A2" i="3"/>
  <c r="Y2" i="3"/>
  <c r="CX2" i="3"/>
  <c r="DF2" i="3" s="1"/>
  <c r="CY2" i="3"/>
  <c r="CZ2" i="3"/>
  <c r="DB2" i="3" s="1"/>
  <c r="DA2" i="3"/>
  <c r="DC2" i="3"/>
  <c r="DH2" i="3"/>
  <c r="A3" i="3"/>
  <c r="Y3" i="3"/>
  <c r="CW3" i="3" s="1"/>
  <c r="CY3" i="3"/>
  <c r="CZ3" i="3"/>
  <c r="DA3" i="3"/>
  <c r="DB3" i="3"/>
  <c r="DC3" i="3"/>
  <c r="A4" i="3"/>
  <c r="Y4" i="3"/>
  <c r="CX4" i="3" s="1"/>
  <c r="CW4" i="3"/>
  <c r="CY4" i="3"/>
  <c r="CZ4" i="3"/>
  <c r="DA4" i="3"/>
  <c r="DB4" i="3"/>
  <c r="DC4" i="3"/>
  <c r="A5" i="3"/>
  <c r="Y5" i="3"/>
  <c r="CX5" i="3" s="1"/>
  <c r="CY5" i="3"/>
  <c r="CZ5" i="3"/>
  <c r="DB5" i="3" s="1"/>
  <c r="DA5" i="3"/>
  <c r="DC5" i="3"/>
  <c r="A6" i="3"/>
  <c r="Y6" i="3"/>
  <c r="CX6" i="3" s="1"/>
  <c r="CY6" i="3"/>
  <c r="CZ6" i="3"/>
  <c r="DA6" i="3"/>
  <c r="DB6" i="3"/>
  <c r="DC6" i="3"/>
  <c r="A7" i="3"/>
  <c r="Y7" i="3"/>
  <c r="CX7" i="3"/>
  <c r="DF7" i="3" s="1"/>
  <c r="DJ7" i="3" s="1"/>
  <c r="CY7" i="3"/>
  <c r="CZ7" i="3"/>
  <c r="DB7" i="3" s="1"/>
  <c r="DA7" i="3"/>
  <c r="DC7" i="3"/>
  <c r="DH7" i="3"/>
  <c r="A8" i="3"/>
  <c r="Y8" i="3"/>
  <c r="CX8" i="3"/>
  <c r="DF8" i="3" s="1"/>
  <c r="DJ8" i="3" s="1"/>
  <c r="CY8" i="3"/>
  <c r="CZ8" i="3"/>
  <c r="DB8" i="3" s="1"/>
  <c r="DA8" i="3"/>
  <c r="DC8" i="3"/>
  <c r="DH8" i="3"/>
  <c r="A9" i="3"/>
  <c r="Y9" i="3"/>
  <c r="CX9" i="3" s="1"/>
  <c r="CY9" i="3"/>
  <c r="CZ9" i="3"/>
  <c r="DA9" i="3"/>
  <c r="DB9" i="3"/>
  <c r="DC9" i="3"/>
  <c r="A10" i="3"/>
  <c r="Y10" i="3"/>
  <c r="CX10" i="3"/>
  <c r="DF10" i="3" s="1"/>
  <c r="DJ10" i="3" s="1"/>
  <c r="CY10" i="3"/>
  <c r="CZ10" i="3"/>
  <c r="DB10" i="3" s="1"/>
  <c r="DA10" i="3"/>
  <c r="DC10" i="3"/>
  <c r="DH10" i="3"/>
  <c r="DI10" i="3"/>
  <c r="A11" i="3"/>
  <c r="Y11" i="3"/>
  <c r="CX11" i="3" s="1"/>
  <c r="CY11" i="3"/>
  <c r="CZ11" i="3"/>
  <c r="DA11" i="3"/>
  <c r="DB11" i="3"/>
  <c r="DC11" i="3"/>
  <c r="A12" i="3"/>
  <c r="Y12" i="3"/>
  <c r="CU12" i="3"/>
  <c r="CY12" i="3"/>
  <c r="CZ12" i="3"/>
  <c r="DA12" i="3"/>
  <c r="DB12" i="3"/>
  <c r="DC12" i="3"/>
  <c r="A13" i="3"/>
  <c r="Y13" i="3"/>
  <c r="CX13" i="3"/>
  <c r="CY13" i="3"/>
  <c r="CZ13" i="3"/>
  <c r="DB13" i="3" s="1"/>
  <c r="DA13" i="3"/>
  <c r="DC13" i="3"/>
  <c r="DH13" i="3"/>
  <c r="A14" i="3"/>
  <c r="Y14" i="3"/>
  <c r="CW14" i="3"/>
  <c r="CX14" i="3"/>
  <c r="DF14" i="3" s="1"/>
  <c r="CY14" i="3"/>
  <c r="CZ14" i="3"/>
  <c r="DB14" i="3" s="1"/>
  <c r="DA14" i="3"/>
  <c r="DC14" i="3"/>
  <c r="DG14" i="3"/>
  <c r="DH14" i="3"/>
  <c r="DI14" i="3"/>
  <c r="DJ14" i="3"/>
  <c r="A15" i="3"/>
  <c r="Y15" i="3"/>
  <c r="CW15" i="3" s="1"/>
  <c r="CY15" i="3"/>
  <c r="CZ15" i="3"/>
  <c r="DA15" i="3"/>
  <c r="DB15" i="3"/>
  <c r="DC15" i="3"/>
  <c r="A16" i="3"/>
  <c r="Y16" i="3"/>
  <c r="CX16" i="3" s="1"/>
  <c r="CY16" i="3"/>
  <c r="CZ16" i="3"/>
  <c r="DA16" i="3"/>
  <c r="DB16" i="3"/>
  <c r="DC16" i="3"/>
  <c r="A17" i="3"/>
  <c r="Y17" i="3"/>
  <c r="CX17" i="3" s="1"/>
  <c r="CY17" i="3"/>
  <c r="CZ17" i="3"/>
  <c r="DB17" i="3" s="1"/>
  <c r="DA17" i="3"/>
  <c r="DC17" i="3"/>
  <c r="A18" i="3"/>
  <c r="Y18" i="3"/>
  <c r="CX18" i="3" s="1"/>
  <c r="CY18" i="3"/>
  <c r="CZ18" i="3"/>
  <c r="DA18" i="3"/>
  <c r="DB18" i="3"/>
  <c r="DC18" i="3"/>
  <c r="A19" i="3"/>
  <c r="Y19" i="3"/>
  <c r="CX19" i="3"/>
  <c r="DH19" i="3" s="1"/>
  <c r="CY19" i="3"/>
  <c r="CZ19" i="3"/>
  <c r="DB19" i="3" s="1"/>
  <c r="DA19" i="3"/>
  <c r="DC19" i="3"/>
  <c r="A20" i="3"/>
  <c r="Y20" i="3"/>
  <c r="CX20" i="3"/>
  <c r="DF20" i="3" s="1"/>
  <c r="DJ20" i="3" s="1"/>
  <c r="CY20" i="3"/>
  <c r="CZ20" i="3"/>
  <c r="DB20" i="3" s="1"/>
  <c r="DA20" i="3"/>
  <c r="DC20" i="3"/>
  <c r="DH20" i="3"/>
  <c r="A21" i="3"/>
  <c r="Y21" i="3"/>
  <c r="CX21" i="3" s="1"/>
  <c r="DF21" i="3" s="1"/>
  <c r="DJ21" i="3" s="1"/>
  <c r="CY21" i="3"/>
  <c r="CZ21" i="3"/>
  <c r="DA21" i="3"/>
  <c r="DB21" i="3"/>
  <c r="DC21" i="3"/>
  <c r="A22" i="3"/>
  <c r="Y22" i="3"/>
  <c r="CX22" i="3"/>
  <c r="DF22" i="3" s="1"/>
  <c r="DJ22" i="3" s="1"/>
  <c r="CY22" i="3"/>
  <c r="CZ22" i="3"/>
  <c r="DB22" i="3" s="1"/>
  <c r="DA22" i="3"/>
  <c r="DC22" i="3"/>
  <c r="DH22" i="3"/>
  <c r="DI22" i="3"/>
  <c r="A23" i="3"/>
  <c r="Y23" i="3"/>
  <c r="CU23" i="3"/>
  <c r="CV23" i="3"/>
  <c r="CX23" i="3"/>
  <c r="DF23" i="3" s="1"/>
  <c r="CY23" i="3"/>
  <c r="CZ23" i="3"/>
  <c r="DB23" i="3" s="1"/>
  <c r="DA23" i="3"/>
  <c r="DC23" i="3"/>
  <c r="DG23" i="3"/>
  <c r="DH23" i="3"/>
  <c r="DI23" i="3"/>
  <c r="DJ23" i="3"/>
  <c r="A24" i="3"/>
  <c r="Y24" i="3"/>
  <c r="CX24" i="3" s="1"/>
  <c r="CY24" i="3"/>
  <c r="CZ24" i="3"/>
  <c r="DA24" i="3"/>
  <c r="DB24" i="3"/>
  <c r="DC24" i="3"/>
  <c r="A25" i="3"/>
  <c r="Y25" i="3"/>
  <c r="CX25" i="3" s="1"/>
  <c r="CW25" i="3"/>
  <c r="CY25" i="3"/>
  <c r="CZ25" i="3"/>
  <c r="DA25" i="3"/>
  <c r="DB25" i="3"/>
  <c r="DC25" i="3"/>
  <c r="A26" i="3"/>
  <c r="Y26" i="3"/>
  <c r="CW26" i="3" s="1"/>
  <c r="CX26" i="3"/>
  <c r="DF26" i="3" s="1"/>
  <c r="CY26" i="3"/>
  <c r="CZ26" i="3"/>
  <c r="DB26" i="3" s="1"/>
  <c r="DA26" i="3"/>
  <c r="DC26" i="3"/>
  <c r="DH26" i="3"/>
  <c r="DI26" i="3"/>
  <c r="A27" i="3"/>
  <c r="Y27" i="3"/>
  <c r="CX27" i="3"/>
  <c r="DF27" i="3" s="1"/>
  <c r="DJ27" i="3" s="1"/>
  <c r="CY27" i="3"/>
  <c r="CZ27" i="3"/>
  <c r="DA27" i="3"/>
  <c r="DB27" i="3"/>
  <c r="DC27" i="3"/>
  <c r="DH27" i="3"/>
  <c r="DI27" i="3"/>
  <c r="A28" i="3"/>
  <c r="Y28" i="3"/>
  <c r="CX28" i="3" s="1"/>
  <c r="CY28" i="3"/>
  <c r="CZ28" i="3"/>
  <c r="DA28" i="3"/>
  <c r="DB28" i="3"/>
  <c r="DC28" i="3"/>
  <c r="A29" i="3"/>
  <c r="Y29" i="3"/>
  <c r="CX29" i="3" s="1"/>
  <c r="CY29" i="3"/>
  <c r="CZ29" i="3"/>
  <c r="DB29" i="3" s="1"/>
  <c r="DA29" i="3"/>
  <c r="DC29" i="3"/>
  <c r="A30" i="3"/>
  <c r="Y30" i="3"/>
  <c r="CX30" i="3" s="1"/>
  <c r="CY30" i="3"/>
  <c r="CZ30" i="3"/>
  <c r="DA30" i="3"/>
  <c r="DB30" i="3"/>
  <c r="DC30" i="3"/>
  <c r="A31" i="3"/>
  <c r="Y31" i="3"/>
  <c r="CX31" i="3"/>
  <c r="CY31" i="3"/>
  <c r="CZ31" i="3"/>
  <c r="DA31" i="3"/>
  <c r="DB31" i="3"/>
  <c r="DC31" i="3"/>
  <c r="DH31" i="3"/>
  <c r="A32" i="3"/>
  <c r="Y32" i="3"/>
  <c r="CX32" i="3"/>
  <c r="DF32" i="3" s="1"/>
  <c r="DJ32" i="3" s="1"/>
  <c r="CY32" i="3"/>
  <c r="CZ32" i="3"/>
  <c r="DB32" i="3" s="1"/>
  <c r="DA32" i="3"/>
  <c r="DC32" i="3"/>
  <c r="DH32" i="3"/>
  <c r="A33" i="3"/>
  <c r="Y33" i="3"/>
  <c r="CX33" i="3" s="1"/>
  <c r="CY33" i="3"/>
  <c r="CZ33" i="3"/>
  <c r="DA33" i="3"/>
  <c r="DB33" i="3"/>
  <c r="DC33" i="3"/>
  <c r="A34" i="3"/>
  <c r="Y34" i="3"/>
  <c r="CU34" i="3"/>
  <c r="CV34" i="3"/>
  <c r="CX34" i="3"/>
  <c r="DI34" i="3" s="1"/>
  <c r="DJ34" i="3" s="1"/>
  <c r="CY34" i="3"/>
  <c r="CZ34" i="3"/>
  <c r="DA34" i="3"/>
  <c r="DB34" i="3"/>
  <c r="DC34" i="3"/>
  <c r="DF34" i="3"/>
  <c r="DG34" i="3"/>
  <c r="DH34" i="3"/>
  <c r="A35" i="3"/>
  <c r="Y35" i="3"/>
  <c r="CX35" i="3" s="1"/>
  <c r="CY35" i="3"/>
  <c r="CZ35" i="3"/>
  <c r="DB35" i="3" s="1"/>
  <c r="DA35" i="3"/>
  <c r="DC35" i="3"/>
  <c r="DI35" i="3"/>
  <c r="DJ35" i="3" s="1"/>
  <c r="A36" i="3"/>
  <c r="Y36" i="3"/>
  <c r="CW36" i="3" s="1"/>
  <c r="CX36" i="3"/>
  <c r="DF36" i="3" s="1"/>
  <c r="CY36" i="3"/>
  <c r="CZ36" i="3"/>
  <c r="DA36" i="3"/>
  <c r="DB36" i="3"/>
  <c r="DC36" i="3"/>
  <c r="DH36" i="3"/>
  <c r="DI36" i="3"/>
  <c r="A37" i="3"/>
  <c r="Y37" i="3"/>
  <c r="CY37" i="3"/>
  <c r="CZ37" i="3"/>
  <c r="DA37" i="3"/>
  <c r="DB37" i="3"/>
  <c r="DC37" i="3"/>
  <c r="A38" i="3"/>
  <c r="Y38" i="3"/>
  <c r="CX38" i="3"/>
  <c r="DH38" i="3" s="1"/>
  <c r="CY38" i="3"/>
  <c r="CZ38" i="3"/>
  <c r="DB38" i="3" s="1"/>
  <c r="DA38" i="3"/>
  <c r="DC38" i="3"/>
  <c r="A39" i="3"/>
  <c r="Y39" i="3"/>
  <c r="CX39" i="3"/>
  <c r="DF39" i="3" s="1"/>
  <c r="DJ39" i="3" s="1"/>
  <c r="CY39" i="3"/>
  <c r="CZ39" i="3"/>
  <c r="DA39" i="3"/>
  <c r="DB39" i="3"/>
  <c r="DC39" i="3"/>
  <c r="DH39" i="3"/>
  <c r="DI39" i="3"/>
  <c r="A40" i="3"/>
  <c r="Y40" i="3"/>
  <c r="CX40" i="3" s="1"/>
  <c r="CY40" i="3"/>
  <c r="CZ40" i="3"/>
  <c r="DA40" i="3"/>
  <c r="DB40" i="3"/>
  <c r="DC40" i="3"/>
  <c r="A41" i="3"/>
  <c r="Y41" i="3"/>
  <c r="CX41" i="3" s="1"/>
  <c r="CY41" i="3"/>
  <c r="CZ41" i="3"/>
  <c r="DB41" i="3" s="1"/>
  <c r="DA41" i="3"/>
  <c r="DC41" i="3"/>
  <c r="DI41" i="3"/>
  <c r="A42" i="3"/>
  <c r="Y42" i="3"/>
  <c r="CX42" i="3" s="1"/>
  <c r="CY42" i="3"/>
  <c r="CZ42" i="3"/>
  <c r="DA42" i="3"/>
  <c r="DB42" i="3"/>
  <c r="DC42" i="3"/>
  <c r="A43" i="3"/>
  <c r="Y43" i="3"/>
  <c r="CX43" i="3" s="1"/>
  <c r="CY43" i="3"/>
  <c r="CZ43" i="3"/>
  <c r="DA43" i="3"/>
  <c r="DB43" i="3"/>
  <c r="DC43" i="3"/>
  <c r="A44" i="3"/>
  <c r="Y44" i="3"/>
  <c r="CX44" i="3"/>
  <c r="DF44" i="3" s="1"/>
  <c r="DJ44" i="3" s="1"/>
  <c r="CY44" i="3"/>
  <c r="CZ44" i="3"/>
  <c r="DB44" i="3" s="1"/>
  <c r="DA44" i="3"/>
  <c r="DC44" i="3"/>
  <c r="DH44" i="3"/>
  <c r="A45" i="3"/>
  <c r="Y45" i="3"/>
  <c r="CV45" i="3" s="1"/>
  <c r="CU45" i="3"/>
  <c r="CY45" i="3"/>
  <c r="CZ45" i="3"/>
  <c r="DA45" i="3"/>
  <c r="DB45" i="3"/>
  <c r="DC45" i="3"/>
  <c r="A46" i="3"/>
  <c r="Y46" i="3"/>
  <c r="CX46" i="3" s="1"/>
  <c r="CY46" i="3"/>
  <c r="CZ46" i="3"/>
  <c r="DA46" i="3"/>
  <c r="DB46" i="3"/>
  <c r="DC46" i="3"/>
  <c r="A47" i="3"/>
  <c r="Y47" i="3"/>
  <c r="CW47" i="3" s="1"/>
  <c r="CX47" i="3"/>
  <c r="DH47" i="3" s="1"/>
  <c r="CY47" i="3"/>
  <c r="CZ47" i="3"/>
  <c r="DB47" i="3" s="1"/>
  <c r="DA47" i="3"/>
  <c r="DC47" i="3"/>
  <c r="DI47" i="3"/>
  <c r="A48" i="3"/>
  <c r="Y48" i="3"/>
  <c r="CW48" i="3"/>
  <c r="CX48" i="3"/>
  <c r="DF48" i="3" s="1"/>
  <c r="CY48" i="3"/>
  <c r="CZ48" i="3"/>
  <c r="DB48" i="3" s="1"/>
  <c r="DA48" i="3"/>
  <c r="DC48" i="3"/>
  <c r="DH48" i="3"/>
  <c r="A49" i="3"/>
  <c r="Y49" i="3"/>
  <c r="CX49" i="3" s="1"/>
  <c r="CY49" i="3"/>
  <c r="CZ49" i="3"/>
  <c r="DA49" i="3"/>
  <c r="DB49" i="3"/>
  <c r="DC49" i="3"/>
  <c r="A50" i="3"/>
  <c r="Y50" i="3"/>
  <c r="CX50" i="3"/>
  <c r="CY50" i="3"/>
  <c r="CZ50" i="3"/>
  <c r="DB50" i="3" s="1"/>
  <c r="DA50" i="3"/>
  <c r="DC50" i="3"/>
  <c r="A51" i="3"/>
  <c r="Y51" i="3"/>
  <c r="CX51" i="3"/>
  <c r="DF51" i="3" s="1"/>
  <c r="DJ51" i="3" s="1"/>
  <c r="CY51" i="3"/>
  <c r="CZ51" i="3"/>
  <c r="DA51" i="3"/>
  <c r="DB51" i="3"/>
  <c r="DC51" i="3"/>
  <c r="DH51" i="3"/>
  <c r="DI51" i="3"/>
  <c r="A52" i="3"/>
  <c r="Y52" i="3"/>
  <c r="CX52" i="3" s="1"/>
  <c r="CY52" i="3"/>
  <c r="CZ52" i="3"/>
  <c r="DA52" i="3"/>
  <c r="DB52" i="3"/>
  <c r="DC52" i="3"/>
  <c r="DF52" i="3"/>
  <c r="DJ52" i="3" s="1"/>
  <c r="DG52" i="3"/>
  <c r="A53" i="3"/>
  <c r="Y53" i="3"/>
  <c r="CX53" i="3" s="1"/>
  <c r="CY53" i="3"/>
  <c r="CZ53" i="3"/>
  <c r="DB53" i="3" s="1"/>
  <c r="DA53" i="3"/>
  <c r="DC53" i="3"/>
  <c r="DI53" i="3"/>
  <c r="A54" i="3"/>
  <c r="Y54" i="3"/>
  <c r="CX54" i="3" s="1"/>
  <c r="CY54" i="3"/>
  <c r="CZ54" i="3"/>
  <c r="DA54" i="3"/>
  <c r="DB54" i="3"/>
  <c r="DC54" i="3"/>
  <c r="A55" i="3"/>
  <c r="Y55" i="3"/>
  <c r="CX55" i="3"/>
  <c r="CY55" i="3"/>
  <c r="CZ55" i="3"/>
  <c r="DA55" i="3"/>
  <c r="DB55" i="3"/>
  <c r="DC55" i="3"/>
  <c r="A56" i="3"/>
  <c r="Y56" i="3"/>
  <c r="CU56" i="3"/>
  <c r="CV56" i="3"/>
  <c r="CX56" i="3"/>
  <c r="CY56" i="3"/>
  <c r="CZ56" i="3"/>
  <c r="DB56" i="3" s="1"/>
  <c r="DA56" i="3"/>
  <c r="DC56" i="3"/>
  <c r="A57" i="3"/>
  <c r="Y57" i="3"/>
  <c r="CX57" i="3"/>
  <c r="DF57" i="3" s="1"/>
  <c r="CY57" i="3"/>
  <c r="CZ57" i="3"/>
  <c r="DA57" i="3"/>
  <c r="DB57" i="3"/>
  <c r="DC57" i="3"/>
  <c r="DH57" i="3"/>
  <c r="DI57" i="3"/>
  <c r="DJ57" i="3" s="1"/>
  <c r="A58" i="3"/>
  <c r="Y58" i="3"/>
  <c r="CY58" i="3"/>
  <c r="CZ58" i="3"/>
  <c r="DB58" i="3" s="1"/>
  <c r="DA58" i="3"/>
  <c r="DC58" i="3"/>
  <c r="A59" i="3"/>
  <c r="Y59" i="3"/>
  <c r="CW59" i="3"/>
  <c r="CX59" i="3"/>
  <c r="CY59" i="3"/>
  <c r="CZ59" i="3"/>
  <c r="DA59" i="3"/>
  <c r="DB59" i="3"/>
  <c r="DC59" i="3"/>
  <c r="DG59" i="3"/>
  <c r="DJ59" i="3" s="1"/>
  <c r="DH59" i="3"/>
  <c r="A60" i="3"/>
  <c r="Y60" i="3"/>
  <c r="CX60" i="3"/>
  <c r="DF60" i="3" s="1"/>
  <c r="CY60" i="3"/>
  <c r="CZ60" i="3"/>
  <c r="DB60" i="3" s="1"/>
  <c r="DA60" i="3"/>
  <c r="DC60" i="3"/>
  <c r="DH60" i="3"/>
  <c r="DJ60" i="3"/>
  <c r="A61" i="3"/>
  <c r="Y61" i="3"/>
  <c r="CX61" i="3" s="1"/>
  <c r="CY61" i="3"/>
  <c r="CZ61" i="3"/>
  <c r="DB61" i="3" s="1"/>
  <c r="DA61" i="3"/>
  <c r="DC61" i="3"/>
  <c r="DF61" i="3"/>
  <c r="DJ61" i="3" s="1"/>
  <c r="A62" i="3"/>
  <c r="Y62" i="3"/>
  <c r="CX62" i="3"/>
  <c r="CY62" i="3"/>
  <c r="CZ62" i="3"/>
  <c r="DB62" i="3" s="1"/>
  <c r="DA62" i="3"/>
  <c r="DC62" i="3"/>
  <c r="DH62" i="3"/>
  <c r="DI62" i="3"/>
  <c r="A63" i="3"/>
  <c r="Y63" i="3"/>
  <c r="CX63" i="3"/>
  <c r="DF63" i="3" s="1"/>
  <c r="DJ63" i="3" s="1"/>
  <c r="CY63" i="3"/>
  <c r="CZ63" i="3"/>
  <c r="DA63" i="3"/>
  <c r="DB63" i="3"/>
  <c r="DC63" i="3"/>
  <c r="DH63" i="3"/>
  <c r="DI63" i="3"/>
  <c r="A64" i="3"/>
  <c r="Y64" i="3"/>
  <c r="CX64" i="3" s="1"/>
  <c r="CY64" i="3"/>
  <c r="CZ64" i="3"/>
  <c r="DA64" i="3"/>
  <c r="DB64" i="3"/>
  <c r="DC64" i="3"/>
  <c r="A65" i="3"/>
  <c r="Y65" i="3"/>
  <c r="CX65" i="3" s="1"/>
  <c r="CY65" i="3"/>
  <c r="CZ65" i="3"/>
  <c r="DB65" i="3" s="1"/>
  <c r="DA65" i="3"/>
  <c r="DC65" i="3"/>
  <c r="A66" i="3"/>
  <c r="Y66" i="3"/>
  <c r="CX66" i="3" s="1"/>
  <c r="CY66" i="3"/>
  <c r="CZ66" i="3"/>
  <c r="DA66" i="3"/>
  <c r="DB66" i="3"/>
  <c r="DC6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AC24" i="1"/>
  <c r="CQ24" i="1" s="1"/>
  <c r="P24" i="1" s="1"/>
  <c r="AE24" i="1"/>
  <c r="AD24" i="1" s="1"/>
  <c r="AB24" i="1" s="1"/>
  <c r="AF24" i="1"/>
  <c r="CT24" i="1" s="1"/>
  <c r="S24" i="1" s="1"/>
  <c r="AG24" i="1"/>
  <c r="AH24" i="1"/>
  <c r="CV24" i="1" s="1"/>
  <c r="U24" i="1" s="1"/>
  <c r="AI24" i="1"/>
  <c r="AJ24" i="1"/>
  <c r="CX24" i="1" s="1"/>
  <c r="W24" i="1" s="1"/>
  <c r="CU24" i="1"/>
  <c r="T24" i="1" s="1"/>
  <c r="CW24" i="1"/>
  <c r="V24" i="1" s="1"/>
  <c r="GL24" i="1"/>
  <c r="GO24" i="1"/>
  <c r="GP24" i="1"/>
  <c r="GV24" i="1"/>
  <c r="HC24" i="1"/>
  <c r="GX24" i="1" s="1"/>
  <c r="I25" i="1"/>
  <c r="HG25" i="1" s="1"/>
  <c r="AC25" i="1"/>
  <c r="CQ25" i="1" s="1"/>
  <c r="P25" i="1" s="1"/>
  <c r="AE25" i="1"/>
  <c r="AD25" i="1" s="1"/>
  <c r="AB25" i="1" s="1"/>
  <c r="AF25" i="1"/>
  <c r="CT25" i="1" s="1"/>
  <c r="S25" i="1" s="1"/>
  <c r="AG25" i="1"/>
  <c r="AH25" i="1"/>
  <c r="AI25" i="1"/>
  <c r="AJ25" i="1"/>
  <c r="CX25" i="1" s="1"/>
  <c r="CU25" i="1"/>
  <c r="T25" i="1" s="1"/>
  <c r="CV25" i="1"/>
  <c r="U25" i="1" s="1"/>
  <c r="CW25" i="1"/>
  <c r="V25" i="1" s="1"/>
  <c r="GL25" i="1"/>
  <c r="GO25" i="1"/>
  <c r="GP25" i="1"/>
  <c r="GV25" i="1"/>
  <c r="HC25" i="1"/>
  <c r="GX25" i="1" s="1"/>
  <c r="C26" i="1"/>
  <c r="D26" i="1"/>
  <c r="U26" i="1"/>
  <c r="AC26" i="1"/>
  <c r="CQ26" i="1" s="1"/>
  <c r="P26" i="1" s="1"/>
  <c r="AE26" i="1"/>
  <c r="AD26" i="1" s="1"/>
  <c r="CR26" i="1" s="1"/>
  <c r="Q26" i="1" s="1"/>
  <c r="AF26" i="1"/>
  <c r="CT26" i="1" s="1"/>
  <c r="S26" i="1" s="1"/>
  <c r="AG26" i="1"/>
  <c r="CU26" i="1" s="1"/>
  <c r="T26" i="1" s="1"/>
  <c r="AH26" i="1"/>
  <c r="AI26" i="1"/>
  <c r="AJ26" i="1"/>
  <c r="CX26" i="1" s="1"/>
  <c r="W26" i="1" s="1"/>
  <c r="CS26" i="1"/>
  <c r="R26" i="1" s="1"/>
  <c r="CV26" i="1"/>
  <c r="CW26" i="1"/>
  <c r="V26" i="1" s="1"/>
  <c r="GL26" i="1"/>
  <c r="GO26" i="1"/>
  <c r="GP26" i="1"/>
  <c r="GV26" i="1"/>
  <c r="HC26" i="1"/>
  <c r="GX26" i="1" s="1"/>
  <c r="I27" i="1"/>
  <c r="U27" i="1" s="1"/>
  <c r="V27" i="1"/>
  <c r="AC27" i="1"/>
  <c r="CQ27" i="1" s="1"/>
  <c r="P27" i="1" s="1"/>
  <c r="AE27" i="1"/>
  <c r="AD27" i="1" s="1"/>
  <c r="AF27" i="1"/>
  <c r="CT27" i="1" s="1"/>
  <c r="S27" i="1" s="1"/>
  <c r="AG27" i="1"/>
  <c r="AH27" i="1"/>
  <c r="AI27" i="1"/>
  <c r="AJ27" i="1"/>
  <c r="CX27" i="1" s="1"/>
  <c r="W27" i="1" s="1"/>
  <c r="CS27" i="1"/>
  <c r="R27" i="1" s="1"/>
  <c r="CU27" i="1"/>
  <c r="T27" i="1" s="1"/>
  <c r="CV27" i="1"/>
  <c r="CW27" i="1"/>
  <c r="GL27" i="1"/>
  <c r="GO27" i="1"/>
  <c r="GP27" i="1"/>
  <c r="GV27" i="1"/>
  <c r="HC27" i="1"/>
  <c r="GX27" i="1" s="1"/>
  <c r="HG27" i="1"/>
  <c r="C28" i="1"/>
  <c r="D28" i="1"/>
  <c r="S28" i="1"/>
  <c r="T28" i="1"/>
  <c r="AC28" i="1"/>
  <c r="AB28" i="1" s="1"/>
  <c r="AD28" i="1"/>
  <c r="CR28" i="1" s="1"/>
  <c r="Q28" i="1" s="1"/>
  <c r="AE28" i="1"/>
  <c r="AF28" i="1"/>
  <c r="AG28" i="1"/>
  <c r="AH28" i="1"/>
  <c r="CV28" i="1" s="1"/>
  <c r="U28" i="1" s="1"/>
  <c r="AI28" i="1"/>
  <c r="CW28" i="1" s="1"/>
  <c r="V28" i="1" s="1"/>
  <c r="AJ28" i="1"/>
  <c r="CQ28" i="1"/>
  <c r="P28" i="1" s="1"/>
  <c r="CS28" i="1"/>
  <c r="R28" i="1" s="1"/>
  <c r="CY28" i="1" s="1"/>
  <c r="X28" i="1" s="1"/>
  <c r="CT28" i="1"/>
  <c r="CU28" i="1"/>
  <c r="CX28" i="1"/>
  <c r="W28" i="1" s="1"/>
  <c r="GL28" i="1"/>
  <c r="GO28" i="1"/>
  <c r="GP28" i="1"/>
  <c r="GV28" i="1"/>
  <c r="HC28" i="1" s="1"/>
  <c r="GX28" i="1" s="1"/>
  <c r="I29" i="1"/>
  <c r="T29" i="1"/>
  <c r="AC29" i="1"/>
  <c r="HG29" i="1" s="1"/>
  <c r="AD29" i="1"/>
  <c r="CR29" i="1" s="1"/>
  <c r="Q29" i="1" s="1"/>
  <c r="AE29" i="1"/>
  <c r="AF29" i="1"/>
  <c r="CT29" i="1" s="1"/>
  <c r="S29" i="1" s="1"/>
  <c r="AG29" i="1"/>
  <c r="AH29" i="1"/>
  <c r="CV29" i="1" s="1"/>
  <c r="U29" i="1" s="1"/>
  <c r="AI29" i="1"/>
  <c r="CW29" i="1" s="1"/>
  <c r="V29" i="1" s="1"/>
  <c r="AJ29" i="1"/>
  <c r="CQ29" i="1"/>
  <c r="P29" i="1" s="1"/>
  <c r="CP29" i="1" s="1"/>
  <c r="O29" i="1" s="1"/>
  <c r="CS29" i="1"/>
  <c r="R29" i="1" s="1"/>
  <c r="CU29" i="1"/>
  <c r="CX29" i="1"/>
  <c r="W29" i="1" s="1"/>
  <c r="GL29" i="1"/>
  <c r="GO29" i="1"/>
  <c r="GP29" i="1"/>
  <c r="GV29" i="1"/>
  <c r="HC29" i="1" s="1"/>
  <c r="GX29" i="1" s="1"/>
  <c r="C30" i="1"/>
  <c r="D30" i="1"/>
  <c r="R30" i="1"/>
  <c r="AB30" i="1"/>
  <c r="AC30" i="1"/>
  <c r="AD30" i="1"/>
  <c r="CR30" i="1" s="1"/>
  <c r="Q30" i="1" s="1"/>
  <c r="AE30" i="1"/>
  <c r="AF30" i="1"/>
  <c r="CT30" i="1" s="1"/>
  <c r="S30" i="1" s="1"/>
  <c r="AG30" i="1"/>
  <c r="CU30" i="1" s="1"/>
  <c r="T30" i="1" s="1"/>
  <c r="AH30" i="1"/>
  <c r="AI30" i="1"/>
  <c r="AJ30" i="1"/>
  <c r="CX30" i="1" s="1"/>
  <c r="W30" i="1" s="1"/>
  <c r="CQ30" i="1"/>
  <c r="P30" i="1" s="1"/>
  <c r="CS30" i="1"/>
  <c r="CV30" i="1"/>
  <c r="U30" i="1" s="1"/>
  <c r="CW30" i="1"/>
  <c r="V30" i="1" s="1"/>
  <c r="GL30" i="1"/>
  <c r="GO30" i="1"/>
  <c r="GP30" i="1"/>
  <c r="GV30" i="1"/>
  <c r="GX30" i="1"/>
  <c r="HC30" i="1"/>
  <c r="I31" i="1"/>
  <c r="R31" i="1"/>
  <c r="AB31" i="1"/>
  <c r="AC31" i="1"/>
  <c r="AD31" i="1"/>
  <c r="CR31" i="1" s="1"/>
  <c r="Q31" i="1" s="1"/>
  <c r="AE31" i="1"/>
  <c r="AF31" i="1"/>
  <c r="CT31" i="1" s="1"/>
  <c r="S31" i="1" s="1"/>
  <c r="AG31" i="1"/>
  <c r="CU31" i="1" s="1"/>
  <c r="T31" i="1" s="1"/>
  <c r="AH31" i="1"/>
  <c r="AI31" i="1"/>
  <c r="AJ31" i="1"/>
  <c r="CX31" i="1" s="1"/>
  <c r="W31" i="1" s="1"/>
  <c r="CQ31" i="1"/>
  <c r="P31" i="1" s="1"/>
  <c r="CS31" i="1"/>
  <c r="CV31" i="1"/>
  <c r="U31" i="1" s="1"/>
  <c r="CW31" i="1"/>
  <c r="V31" i="1" s="1"/>
  <c r="GL31" i="1"/>
  <c r="GO31" i="1"/>
  <c r="GP31" i="1"/>
  <c r="GV31" i="1"/>
  <c r="GX31" i="1"/>
  <c r="HC31" i="1"/>
  <c r="HG31" i="1"/>
  <c r="C32" i="1"/>
  <c r="D32" i="1"/>
  <c r="P32" i="1"/>
  <c r="R32" i="1"/>
  <c r="AC32" i="1"/>
  <c r="AD32" i="1"/>
  <c r="AB32" i="1" s="1"/>
  <c r="AE32" i="1"/>
  <c r="AF32" i="1"/>
  <c r="AG32" i="1"/>
  <c r="AH32" i="1"/>
  <c r="CV32" i="1" s="1"/>
  <c r="U32" i="1" s="1"/>
  <c r="AI32" i="1"/>
  <c r="AJ32" i="1"/>
  <c r="CX32" i="1" s="1"/>
  <c r="W32" i="1" s="1"/>
  <c r="CQ32" i="1"/>
  <c r="CS32" i="1"/>
  <c r="CT32" i="1"/>
  <c r="S32" i="1" s="1"/>
  <c r="CU32" i="1"/>
  <c r="T32" i="1" s="1"/>
  <c r="CW32" i="1"/>
  <c r="V32" i="1" s="1"/>
  <c r="GL32" i="1"/>
  <c r="GO32" i="1"/>
  <c r="GP32" i="1"/>
  <c r="GV32" i="1"/>
  <c r="HC32" i="1" s="1"/>
  <c r="GX32" i="1" s="1"/>
  <c r="I33" i="1"/>
  <c r="P33" i="1"/>
  <c r="R33" i="1"/>
  <c r="AC33" i="1"/>
  <c r="HG33" i="1" s="1"/>
  <c r="AD33" i="1"/>
  <c r="AB33" i="1" s="1"/>
  <c r="AE33" i="1"/>
  <c r="AF33" i="1"/>
  <c r="AG33" i="1"/>
  <c r="AH33" i="1"/>
  <c r="CV33" i="1" s="1"/>
  <c r="U33" i="1" s="1"/>
  <c r="AI33" i="1"/>
  <c r="AJ33" i="1"/>
  <c r="CX33" i="1" s="1"/>
  <c r="W33" i="1" s="1"/>
  <c r="CQ33" i="1"/>
  <c r="CS33" i="1"/>
  <c r="CT33" i="1"/>
  <c r="S33" i="1" s="1"/>
  <c r="CU33" i="1"/>
  <c r="T33" i="1" s="1"/>
  <c r="CW33" i="1"/>
  <c r="V33" i="1" s="1"/>
  <c r="GL33" i="1"/>
  <c r="GO33" i="1"/>
  <c r="GP33" i="1"/>
  <c r="GV33" i="1"/>
  <c r="HC33" i="1" s="1"/>
  <c r="GX33" i="1" s="1"/>
  <c r="C34" i="1"/>
  <c r="D34" i="1"/>
  <c r="P34" i="1"/>
  <c r="V34" i="1"/>
  <c r="AC34" i="1"/>
  <c r="AE34" i="1"/>
  <c r="AD34" i="1" s="1"/>
  <c r="AF34" i="1"/>
  <c r="CT34" i="1" s="1"/>
  <c r="S34" i="1" s="1"/>
  <c r="AG34" i="1"/>
  <c r="AH34" i="1"/>
  <c r="CV34" i="1" s="1"/>
  <c r="U34" i="1" s="1"/>
  <c r="AI34" i="1"/>
  <c r="AJ34" i="1"/>
  <c r="CX34" i="1" s="1"/>
  <c r="W34" i="1" s="1"/>
  <c r="CQ34" i="1"/>
  <c r="CS34" i="1"/>
  <c r="R34" i="1" s="1"/>
  <c r="CU34" i="1"/>
  <c r="T34" i="1" s="1"/>
  <c r="CW34" i="1"/>
  <c r="GL34" i="1"/>
  <c r="GO34" i="1"/>
  <c r="GP34" i="1"/>
  <c r="GV34" i="1"/>
  <c r="HC34" i="1"/>
  <c r="GX34" i="1" s="1"/>
  <c r="I35" i="1"/>
  <c r="P35" i="1" s="1"/>
  <c r="V35" i="1"/>
  <c r="AC35" i="1"/>
  <c r="AE35" i="1"/>
  <c r="AD35" i="1" s="1"/>
  <c r="AF35" i="1"/>
  <c r="CT35" i="1" s="1"/>
  <c r="S35" i="1" s="1"/>
  <c r="AG35" i="1"/>
  <c r="AH35" i="1"/>
  <c r="CV35" i="1" s="1"/>
  <c r="U35" i="1" s="1"/>
  <c r="AI35" i="1"/>
  <c r="AJ35" i="1"/>
  <c r="CX35" i="1" s="1"/>
  <c r="W35" i="1" s="1"/>
  <c r="CQ35" i="1"/>
  <c r="CS35" i="1"/>
  <c r="R35" i="1" s="1"/>
  <c r="CU35" i="1"/>
  <c r="T35" i="1" s="1"/>
  <c r="CW35" i="1"/>
  <c r="GL35" i="1"/>
  <c r="GO35" i="1"/>
  <c r="GP35" i="1"/>
  <c r="GV35" i="1"/>
  <c r="HC35" i="1"/>
  <c r="GX35" i="1" s="1"/>
  <c r="HG35" i="1"/>
  <c r="B37" i="1"/>
  <c r="B22" i="1" s="1"/>
  <c r="C37" i="1"/>
  <c r="C22" i="1" s="1"/>
  <c r="D37" i="1"/>
  <c r="D22" i="1" s="1"/>
  <c r="F37" i="1"/>
  <c r="F22" i="1" s="1"/>
  <c r="G37" i="1"/>
  <c r="G22" i="1" s="1"/>
  <c r="BX37" i="1"/>
  <c r="AO37" i="1" s="1"/>
  <c r="BY37" i="1"/>
  <c r="BY22" i="1" s="1"/>
  <c r="BZ37" i="1"/>
  <c r="BZ22" i="1" s="1"/>
  <c r="CC37" i="1"/>
  <c r="CC22" i="1" s="1"/>
  <c r="CD37" i="1"/>
  <c r="AU37" i="1" s="1"/>
  <c r="CK37" i="1"/>
  <c r="CK22" i="1" s="1"/>
  <c r="CL37" i="1"/>
  <c r="BC37" i="1" s="1"/>
  <c r="CM37" i="1"/>
  <c r="BD37" i="1" s="1"/>
  <c r="B67" i="1"/>
  <c r="B18" i="1" s="1"/>
  <c r="C67" i="1"/>
  <c r="C18" i="1" s="1"/>
  <c r="D67" i="1"/>
  <c r="D18" i="1" s="1"/>
  <c r="F67" i="1"/>
  <c r="F18" i="1" s="1"/>
  <c r="G67" i="1"/>
  <c r="G18" i="1" s="1"/>
  <c r="F12" i="6"/>
  <c r="G12" i="6"/>
  <c r="AB35" i="1" l="1"/>
  <c r="CR35" i="1"/>
  <c r="Q35" i="1" s="1"/>
  <c r="CY31" i="1"/>
  <c r="X31" i="1" s="1"/>
  <c r="CZ31" i="1"/>
  <c r="Y31" i="1" s="1"/>
  <c r="CP30" i="1"/>
  <c r="O30" i="1" s="1"/>
  <c r="CY35" i="1"/>
  <c r="X35" i="1" s="1"/>
  <c r="CZ35" i="1"/>
  <c r="Y35" i="1" s="1"/>
  <c r="CY34" i="1"/>
  <c r="X34" i="1" s="1"/>
  <c r="CZ34" i="1"/>
  <c r="Y34" i="1" s="1"/>
  <c r="CZ29" i="1"/>
  <c r="Y29" i="1" s="1"/>
  <c r="CY29" i="1"/>
  <c r="X29" i="1" s="1"/>
  <c r="CZ28" i="1"/>
  <c r="Y28" i="1" s="1"/>
  <c r="AU22" i="1"/>
  <c r="F56" i="1"/>
  <c r="AU67" i="1"/>
  <c r="AB34" i="1"/>
  <c r="CR34" i="1"/>
  <c r="Q34" i="1" s="1"/>
  <c r="CY32" i="1"/>
  <c r="X32" i="1" s="1"/>
  <c r="CZ32" i="1"/>
  <c r="Y32" i="1" s="1"/>
  <c r="CY27" i="1"/>
  <c r="X27" i="1" s="1"/>
  <c r="CZ27" i="1"/>
  <c r="Y27" i="1" s="1"/>
  <c r="AG37" i="1"/>
  <c r="AH37" i="1"/>
  <c r="AO22" i="1"/>
  <c r="F41" i="1"/>
  <c r="AO67" i="1"/>
  <c r="CP35" i="1"/>
  <c r="O35" i="1" s="1"/>
  <c r="GM35" i="1" s="1"/>
  <c r="GN35" i="1" s="1"/>
  <c r="CP31" i="1"/>
  <c r="O31" i="1" s="1"/>
  <c r="GM31" i="1" s="1"/>
  <c r="GN31" i="1" s="1"/>
  <c r="AB27" i="1"/>
  <c r="CR27" i="1"/>
  <c r="Q27" i="1" s="1"/>
  <c r="CP27" i="1" s="1"/>
  <c r="O27" i="1" s="1"/>
  <c r="GM27" i="1" s="1"/>
  <c r="GN27" i="1" s="1"/>
  <c r="AF37" i="1"/>
  <c r="CY26" i="1"/>
  <c r="X26" i="1" s="1"/>
  <c r="CZ26" i="1"/>
  <c r="Y26" i="1" s="1"/>
  <c r="DF43" i="3"/>
  <c r="DJ43" i="3" s="1"/>
  <c r="DI43" i="3"/>
  <c r="DG43" i="3"/>
  <c r="DH43" i="3"/>
  <c r="BD22" i="1"/>
  <c r="F62" i="1"/>
  <c r="BD67" i="1"/>
  <c r="GM29" i="1"/>
  <c r="GN29" i="1" s="1"/>
  <c r="BC22" i="1"/>
  <c r="BC67" i="1"/>
  <c r="F53" i="1"/>
  <c r="CP34" i="1"/>
  <c r="O34" i="1" s="1"/>
  <c r="GM34" i="1" s="1"/>
  <c r="GN34" i="1" s="1"/>
  <c r="CY30" i="1"/>
  <c r="X30" i="1" s="1"/>
  <c r="CZ30" i="1"/>
  <c r="Y30" i="1" s="1"/>
  <c r="CP26" i="1"/>
  <c r="O26" i="1" s="1"/>
  <c r="GM26" i="1" s="1"/>
  <c r="GN26" i="1" s="1"/>
  <c r="CY33" i="1"/>
  <c r="X33" i="1" s="1"/>
  <c r="CZ33" i="1"/>
  <c r="Y33" i="1" s="1"/>
  <c r="AI37" i="1"/>
  <c r="AC37" i="1"/>
  <c r="CP28" i="1"/>
  <c r="O28" i="1" s="1"/>
  <c r="GM28" i="1" s="1"/>
  <c r="GN28" i="1" s="1"/>
  <c r="CJ37" i="1"/>
  <c r="DF55" i="3"/>
  <c r="DJ55" i="3" s="1"/>
  <c r="DI55" i="3"/>
  <c r="DG54" i="3"/>
  <c r="DH54" i="3"/>
  <c r="DI54" i="3"/>
  <c r="DF54" i="3"/>
  <c r="DJ54" i="3" s="1"/>
  <c r="DF53" i="3"/>
  <c r="DJ53" i="3" s="1"/>
  <c r="DG53" i="3"/>
  <c r="DH53" i="3"/>
  <c r="DI46" i="3"/>
  <c r="DJ46" i="3" s="1"/>
  <c r="DH46" i="3"/>
  <c r="DF35" i="3"/>
  <c r="DG35" i="3"/>
  <c r="DH35" i="3"/>
  <c r="DG24" i="3"/>
  <c r="DH24" i="3"/>
  <c r="DI24" i="3"/>
  <c r="DJ24" i="3" s="1"/>
  <c r="DF24" i="3"/>
  <c r="CI37" i="1"/>
  <c r="CD22" i="1"/>
  <c r="DF59" i="3"/>
  <c r="DI59" i="3"/>
  <c r="DH55" i="3"/>
  <c r="DI52" i="3"/>
  <c r="DH52" i="3"/>
  <c r="DG46" i="3"/>
  <c r="DI25" i="3"/>
  <c r="DF25" i="3"/>
  <c r="DH25" i="3"/>
  <c r="AQ37" i="1"/>
  <c r="AB29" i="1"/>
  <c r="CS25" i="1"/>
  <c r="R25" i="1" s="1"/>
  <c r="CY25" i="1" s="1"/>
  <c r="X25" i="1" s="1"/>
  <c r="CX58" i="3"/>
  <c r="CW58" i="3"/>
  <c r="DG55" i="3"/>
  <c r="DF46" i="3"/>
  <c r="DG42" i="3"/>
  <c r="DH42" i="3"/>
  <c r="DI42" i="3"/>
  <c r="DF42" i="3"/>
  <c r="DJ42" i="3" s="1"/>
  <c r="DF41" i="3"/>
  <c r="DJ41" i="3" s="1"/>
  <c r="DG41" i="3"/>
  <c r="DH41" i="3"/>
  <c r="DG25" i="3"/>
  <c r="DJ25" i="3" s="1"/>
  <c r="CG37" i="1"/>
  <c r="AP37" i="1"/>
  <c r="CR33" i="1"/>
  <c r="Q33" i="1" s="1"/>
  <c r="CP33" i="1" s="1"/>
  <c r="O33" i="1" s="1"/>
  <c r="GM33" i="1" s="1"/>
  <c r="GN33" i="1" s="1"/>
  <c r="CR32" i="1"/>
  <c r="Q32" i="1" s="1"/>
  <c r="CP32" i="1" s="1"/>
  <c r="O32" i="1" s="1"/>
  <c r="GM32" i="1" s="1"/>
  <c r="GN32" i="1" s="1"/>
  <c r="AB26" i="1"/>
  <c r="CR25" i="1"/>
  <c r="Q25" i="1" s="1"/>
  <c r="CP25" i="1" s="1"/>
  <c r="O25" i="1" s="1"/>
  <c r="BX22" i="1"/>
  <c r="DF50" i="3"/>
  <c r="DJ50" i="3" s="1"/>
  <c r="DG50" i="3"/>
  <c r="DI40" i="3"/>
  <c r="DH40" i="3"/>
  <c r="DF5" i="3"/>
  <c r="DJ5" i="3" s="1"/>
  <c r="DG5" i="3"/>
  <c r="DH5" i="3"/>
  <c r="DI5" i="3"/>
  <c r="DI4" i="3"/>
  <c r="DF4" i="3"/>
  <c r="DG4" i="3"/>
  <c r="DJ4" i="3" s="1"/>
  <c r="DH4" i="3"/>
  <c r="W25" i="1"/>
  <c r="AJ37" i="1" s="1"/>
  <c r="CM22" i="1"/>
  <c r="DG66" i="3"/>
  <c r="DH66" i="3"/>
  <c r="DI66" i="3"/>
  <c r="DF66" i="3"/>
  <c r="DJ66" i="3" s="1"/>
  <c r="DF65" i="3"/>
  <c r="DJ65" i="3" s="1"/>
  <c r="DG65" i="3"/>
  <c r="DH65" i="3"/>
  <c r="DF56" i="3"/>
  <c r="DG56" i="3"/>
  <c r="DH49" i="3"/>
  <c r="DI49" i="3"/>
  <c r="DG49" i="3"/>
  <c r="DG40" i="3"/>
  <c r="DF17" i="3"/>
  <c r="DJ17" i="3" s="1"/>
  <c r="DG17" i="3"/>
  <c r="DH17" i="3"/>
  <c r="DI17" i="3"/>
  <c r="DI16" i="3"/>
  <c r="DF16" i="3"/>
  <c r="DJ16" i="3" s="1"/>
  <c r="DH16" i="3"/>
  <c r="CL22" i="1"/>
  <c r="DI64" i="3"/>
  <c r="DH64" i="3"/>
  <c r="DI50" i="3"/>
  <c r="DF40" i="3"/>
  <c r="DJ40" i="3" s="1"/>
  <c r="DF38" i="3"/>
  <c r="DJ38" i="3" s="1"/>
  <c r="DG38" i="3"/>
  <c r="DH33" i="3"/>
  <c r="DI33" i="3"/>
  <c r="DG33" i="3"/>
  <c r="DF29" i="3"/>
  <c r="DJ29" i="3" s="1"/>
  <c r="DG29" i="3"/>
  <c r="DH29" i="3"/>
  <c r="DI29" i="3"/>
  <c r="DI28" i="3"/>
  <c r="DF28" i="3"/>
  <c r="DJ28" i="3" s="1"/>
  <c r="DH28" i="3"/>
  <c r="DF19" i="3"/>
  <c r="DJ19" i="3" s="1"/>
  <c r="DG19" i="3"/>
  <c r="DI19" i="3"/>
  <c r="DG18" i="3"/>
  <c r="DH18" i="3"/>
  <c r="DI18" i="3"/>
  <c r="DF18" i="3"/>
  <c r="DJ18" i="3" s="1"/>
  <c r="DG6" i="3"/>
  <c r="DH6" i="3"/>
  <c r="DI6" i="3"/>
  <c r="DF6" i="3"/>
  <c r="DJ6" i="3" s="1"/>
  <c r="CZ25" i="1"/>
  <c r="Y25" i="1" s="1"/>
  <c r="CS24" i="1"/>
  <c r="R24" i="1" s="1"/>
  <c r="DG64" i="3"/>
  <c r="DI56" i="3"/>
  <c r="DJ56" i="3" s="1"/>
  <c r="DH50" i="3"/>
  <c r="DF49" i="3"/>
  <c r="DJ49" i="3" s="1"/>
  <c r="DF47" i="3"/>
  <c r="DG47" i="3"/>
  <c r="DJ47" i="3" s="1"/>
  <c r="CX37" i="3"/>
  <c r="CW37" i="3"/>
  <c r="DF31" i="3"/>
  <c r="DJ31" i="3" s="1"/>
  <c r="DG31" i="3"/>
  <c r="DI31" i="3"/>
  <c r="DG30" i="3"/>
  <c r="DH30" i="3"/>
  <c r="DI30" i="3"/>
  <c r="DF30" i="3"/>
  <c r="DJ30" i="3" s="1"/>
  <c r="DH21" i="3"/>
  <c r="DI21" i="3"/>
  <c r="DG21" i="3"/>
  <c r="DG16" i="3"/>
  <c r="DF13" i="3"/>
  <c r="DG13" i="3"/>
  <c r="DI13" i="3"/>
  <c r="DJ13" i="3" s="1"/>
  <c r="DF11" i="3"/>
  <c r="DJ11" i="3" s="1"/>
  <c r="DG11" i="3"/>
  <c r="DH11" i="3"/>
  <c r="DI11" i="3"/>
  <c r="DH9" i="3"/>
  <c r="DI9" i="3"/>
  <c r="DF9" i="3"/>
  <c r="DJ9" i="3" s="1"/>
  <c r="DG9" i="3"/>
  <c r="BB37" i="1"/>
  <c r="AT37" i="1"/>
  <c r="CR24" i="1"/>
  <c r="Q24" i="1" s="1"/>
  <c r="AD37" i="1" s="1"/>
  <c r="DI65" i="3"/>
  <c r="DF64" i="3"/>
  <c r="DJ64" i="3" s="1"/>
  <c r="DF62" i="3"/>
  <c r="DJ62" i="3" s="1"/>
  <c r="DG62" i="3"/>
  <c r="DH61" i="3"/>
  <c r="DI61" i="3"/>
  <c r="DG61" i="3"/>
  <c r="DH56" i="3"/>
  <c r="DI38" i="3"/>
  <c r="DF33" i="3"/>
  <c r="DJ33" i="3" s="1"/>
  <c r="DG28" i="3"/>
  <c r="CV12" i="3"/>
  <c r="CX12" i="3"/>
  <c r="DI7" i="3"/>
  <c r="DI1" i="3"/>
  <c r="DJ1" i="3" s="1"/>
  <c r="DG7" i="3"/>
  <c r="DG1" i="3"/>
  <c r="DI60" i="3"/>
  <c r="DI48" i="3"/>
  <c r="DI44" i="3"/>
  <c r="DI32" i="3"/>
  <c r="DG26" i="3"/>
  <c r="DJ26" i="3" s="1"/>
  <c r="DG22" i="3"/>
  <c r="DI20" i="3"/>
  <c r="DG10" i="3"/>
  <c r="DI8" i="3"/>
  <c r="DI2" i="3"/>
  <c r="DJ2" i="3" s="1"/>
  <c r="DG60" i="3"/>
  <c r="DG48" i="3"/>
  <c r="DJ48" i="3" s="1"/>
  <c r="CX45" i="3"/>
  <c r="DG44" i="3"/>
  <c r="DG32" i="3"/>
  <c r="DG20" i="3"/>
  <c r="CX15" i="3"/>
  <c r="DG8" i="3"/>
  <c r="DG2" i="3"/>
  <c r="DG63" i="3"/>
  <c r="DG57" i="3"/>
  <c r="DG51" i="3"/>
  <c r="DG39" i="3"/>
  <c r="DG36" i="3"/>
  <c r="DJ36" i="3" s="1"/>
  <c r="DG27" i="3"/>
  <c r="CX3" i="3"/>
  <c r="GM25" i="1" l="1"/>
  <c r="GN25" i="1" s="1"/>
  <c r="AT22" i="1"/>
  <c r="F55" i="1"/>
  <c r="F16" i="2" s="1"/>
  <c r="AT67" i="1"/>
  <c r="AE37" i="1"/>
  <c r="CZ24" i="1"/>
  <c r="Y24" i="1" s="1"/>
  <c r="AL37" i="1" s="1"/>
  <c r="AC22" i="1"/>
  <c r="CE37" i="1"/>
  <c r="CF37" i="1"/>
  <c r="CH37" i="1"/>
  <c r="P37" i="1"/>
  <c r="S37" i="1"/>
  <c r="AF22" i="1"/>
  <c r="U37" i="1"/>
  <c r="AH22" i="1"/>
  <c r="BB22" i="1"/>
  <c r="BB67" i="1"/>
  <c r="F50" i="1"/>
  <c r="DH37" i="3"/>
  <c r="DI37" i="3"/>
  <c r="DG37" i="3"/>
  <c r="DJ37" i="3" s="1"/>
  <c r="DF37" i="3"/>
  <c r="CI22" i="1"/>
  <c r="AZ37" i="1"/>
  <c r="CP24" i="1"/>
  <c r="O24" i="1" s="1"/>
  <c r="AG22" i="1"/>
  <c r="T37" i="1"/>
  <c r="AU18" i="1"/>
  <c r="F86" i="1"/>
  <c r="DF45" i="3"/>
  <c r="DG45" i="3"/>
  <c r="DH45" i="3"/>
  <c r="DI45" i="3"/>
  <c r="DJ45" i="3" s="1"/>
  <c r="DG12" i="3"/>
  <c r="DH12" i="3"/>
  <c r="DI12" i="3"/>
  <c r="DJ12" i="3" s="1"/>
  <c r="DF12" i="3"/>
  <c r="AI22" i="1"/>
  <c r="V37" i="1"/>
  <c r="CY24" i="1"/>
  <c r="X24" i="1" s="1"/>
  <c r="AK37" i="1" s="1"/>
  <c r="DH58" i="3"/>
  <c r="DI58" i="3"/>
  <c r="DG58" i="3"/>
  <c r="DJ58" i="3" s="1"/>
  <c r="DF58" i="3"/>
  <c r="F83" i="1"/>
  <c r="BC18" i="1"/>
  <c r="GM30" i="1"/>
  <c r="GN30" i="1" s="1"/>
  <c r="AJ22" i="1"/>
  <c r="W37" i="1"/>
  <c r="DG3" i="3"/>
  <c r="DJ3" i="3" s="1"/>
  <c r="DH3" i="3"/>
  <c r="DI3" i="3"/>
  <c r="DF3" i="3"/>
  <c r="DF15" i="3"/>
  <c r="DG15" i="3"/>
  <c r="DJ15" i="3" s="1"/>
  <c r="DH15" i="3"/>
  <c r="DI15" i="3"/>
  <c r="AO18" i="1"/>
  <c r="F71" i="1"/>
  <c r="F46" i="1"/>
  <c r="G16" i="2" s="1"/>
  <c r="AP22" i="1"/>
  <c r="AP67" i="1"/>
  <c r="AQ67" i="1"/>
  <c r="F47" i="1"/>
  <c r="AQ22" i="1"/>
  <c r="CJ22" i="1"/>
  <c r="BA37" i="1"/>
  <c r="AD22" i="1"/>
  <c r="Q37" i="1"/>
  <c r="CG22" i="1"/>
  <c r="AX37" i="1"/>
  <c r="BD18" i="1"/>
  <c r="F92" i="1"/>
  <c r="AX22" i="1" l="1"/>
  <c r="F44" i="1"/>
  <c r="AX67" i="1"/>
  <c r="AQ18" i="1"/>
  <c r="F77" i="1"/>
  <c r="AZ22" i="1"/>
  <c r="AZ67" i="1"/>
  <c r="F48" i="1"/>
  <c r="AV37" i="1"/>
  <c r="CE22" i="1"/>
  <c r="AP18" i="1"/>
  <c r="F76" i="1"/>
  <c r="V22" i="1"/>
  <c r="V67" i="1"/>
  <c r="F60" i="1"/>
  <c r="U22" i="1"/>
  <c r="F59" i="1"/>
  <c r="U67" i="1"/>
  <c r="AL22" i="1"/>
  <c r="Y37" i="1"/>
  <c r="AE22" i="1"/>
  <c r="R37" i="1"/>
  <c r="Q22" i="1"/>
  <c r="F49" i="1"/>
  <c r="Q67" i="1"/>
  <c r="S22" i="1"/>
  <c r="F52" i="1"/>
  <c r="S67" i="1"/>
  <c r="AT18" i="1"/>
  <c r="F85" i="1"/>
  <c r="T22" i="1"/>
  <c r="F58" i="1"/>
  <c r="T67" i="1"/>
  <c r="P22" i="1"/>
  <c r="F40" i="1"/>
  <c r="P67" i="1"/>
  <c r="BA22" i="1"/>
  <c r="BA67" i="1"/>
  <c r="F57" i="1"/>
  <c r="H16" i="2" s="1"/>
  <c r="W22" i="1"/>
  <c r="F61" i="1"/>
  <c r="W67" i="1"/>
  <c r="CH22" i="1"/>
  <c r="AY37" i="1"/>
  <c r="AK22" i="1"/>
  <c r="X37" i="1"/>
  <c r="GM24" i="1"/>
  <c r="AB37" i="1"/>
  <c r="BB18" i="1"/>
  <c r="F80" i="1"/>
  <c r="CF22" i="1"/>
  <c r="AW37" i="1"/>
  <c r="AZ18" i="1" l="1"/>
  <c r="F78" i="1"/>
  <c r="CA37" i="1"/>
  <c r="GN24" i="1"/>
  <c r="CB37" i="1" s="1"/>
  <c r="R22" i="1"/>
  <c r="R67" i="1"/>
  <c r="F51" i="1"/>
  <c r="J16" i="2" s="1"/>
  <c r="V18" i="1"/>
  <c r="F90" i="1"/>
  <c r="BA18" i="1"/>
  <c r="F87" i="1"/>
  <c r="P18" i="1"/>
  <c r="F70" i="1"/>
  <c r="Y22" i="1"/>
  <c r="F64" i="1"/>
  <c r="Y67" i="1"/>
  <c r="X22" i="1"/>
  <c r="F63" i="1"/>
  <c r="X67" i="1"/>
  <c r="S18" i="1"/>
  <c r="F82" i="1"/>
  <c r="F74" i="1"/>
  <c r="AX18" i="1"/>
  <c r="AB22" i="1"/>
  <c r="O37" i="1"/>
  <c r="AW22" i="1"/>
  <c r="AW67" i="1"/>
  <c r="F43" i="1"/>
  <c r="F91" i="1"/>
  <c r="W18" i="1"/>
  <c r="U18" i="1"/>
  <c r="F89" i="1"/>
  <c r="F45" i="1"/>
  <c r="AY67" i="1"/>
  <c r="AY22" i="1"/>
  <c r="T18" i="1"/>
  <c r="F88" i="1"/>
  <c r="F79" i="1"/>
  <c r="Q18" i="1"/>
  <c r="AV22" i="1"/>
  <c r="AV67" i="1"/>
  <c r="F42" i="1"/>
  <c r="Y18" i="1" l="1"/>
  <c r="F94" i="1"/>
  <c r="R18" i="1"/>
  <c r="F81" i="1"/>
  <c r="CB22" i="1"/>
  <c r="AS37" i="1"/>
  <c r="AY18" i="1"/>
  <c r="F75" i="1"/>
  <c r="CA22" i="1"/>
  <c r="AR37" i="1"/>
  <c r="X18" i="1"/>
  <c r="F93" i="1"/>
  <c r="O22" i="1"/>
  <c r="F39" i="1"/>
  <c r="O67" i="1"/>
  <c r="F73" i="1"/>
  <c r="AW18" i="1"/>
  <c r="AV18" i="1"/>
  <c r="F72" i="1"/>
  <c r="O18" i="1" l="1"/>
  <c r="F69" i="1"/>
  <c r="AS22" i="1"/>
  <c r="F54" i="1"/>
  <c r="E16" i="2" s="1"/>
  <c r="I16" i="2" s="1"/>
  <c r="N16" i="2" s="1"/>
  <c r="AS67" i="1"/>
  <c r="AR22" i="1"/>
  <c r="AR67" i="1"/>
  <c r="F65" i="1"/>
  <c r="AS18" i="1" l="1"/>
  <c r="F84" i="1"/>
  <c r="AR18" i="1"/>
  <c r="F95" i="1"/>
</calcChain>
</file>

<file path=xl/comments1.xml><?xml version="1.0" encoding="utf-8"?>
<comments xmlns="http://schemas.openxmlformats.org/spreadsheetml/2006/main">
  <authors>
    <author>Фроловичева Светлана Сергеевна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3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3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37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37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<sst xmlns="http://schemas.openxmlformats.org/spreadsheetml/2006/main" count="2310" uniqueCount="255">
  <si>
    <t>Smeta.RU (Terminal)  (495) 974-1589</t>
  </si>
  <si>
    <t>_PS_</t>
  </si>
  <si>
    <t>Smeta.RU (Terminal)</t>
  </si>
  <si>
    <t>ООО "ОДСК"  Доп. раб. место  FStS-0010953</t>
  </si>
  <si>
    <t>Новая стройка 1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</si>
  <si>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</si>
  <si>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</si>
  <si>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5.4.2.1 Монтаж окон</t>
  </si>
  <si>
    <t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</t>
  </si>
  <si>
    <t>Прайсы ОСИ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</si>
  <si>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</si>
  <si>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</si>
  <si>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</si>
  <si>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1.3.0 ГСН (ГЭСН, ФЕР) и ТЕР (Методики НР (812/пр и 636/пр) и СП (774/пр) с 22.10.2021 г.) совместимо с версией Smeta.ru 11.4.1.0 и выше</t>
  </si>
  <si>
    <t>ФЕР-2020 с Изм.9 от 2021.12.20</t>
  </si>
  <si>
    <t>Поправки для базы ФЕР 2020 года от 2021.11.11 И8 Новое строительство</t>
  </si>
  <si>
    <t>ГСН</t>
  </si>
  <si>
    <t>5.4.2.1</t>
  </si>
  <si>
    <t>Монтаж окон</t>
  </si>
  <si>
    <t>1</t>
  </si>
  <si>
    <t>10-01-034-01</t>
  </si>
  <si>
    <t>Установка в жилых и общественных зданиях оконных блоков из ПВХ профилей: глухих с площадью проема до 2 м2</t>
  </si>
  <si>
    <t>100 м2</t>
  </si>
  <si>
    <t>ФЕР-2001, 10-01-034-01, приказ Минстроя России № 876/пр от 26.12.2019</t>
  </si>
  <si>
    <t>Общестроительные работы</t>
  </si>
  <si>
    <t>Деревянные конструкции</t>
  </si>
  <si>
    <t>ФЕР-10</t>
  </si>
  <si>
    <t>Пр/812-010.0-1</t>
  </si>
  <si>
    <t>Пр/774-010.0</t>
  </si>
  <si>
    <t>1,1</t>
  </si>
  <si>
    <t>Прайс</t>
  </si>
  <si>
    <t>Блоки оконные пластиковые</t>
  </si>
  <si>
    <t>м2</t>
  </si>
  <si>
    <t>8 455 +  2,5% Трансп +  2% Заг.скл</t>
  </si>
  <si>
    <t>2,5</t>
  </si>
  <si>
    <t>2</t>
  </si>
  <si>
    <t>10-01-034-02</t>
  </si>
  <si>
    <t>Установка в жилых и общественных зданиях оконных блоков из ПВХ профилей: глухих с площадью проема более 2 м2</t>
  </si>
  <si>
    <t>ФЕР-2001, 10-01-034-02, приказ Минстроя России № 876/пр от 26.12.2019</t>
  </si>
  <si>
    <t>2,1</t>
  </si>
  <si>
    <t>3</t>
  </si>
  <si>
    <t>10-01-034-03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</si>
  <si>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</si>
  <si>
    <t>ФЕР-2001, 10-01-034-03, приказ Минстроя России № 876/пр от 26.12.2019</t>
  </si>
  <si>
    <t>3,1</t>
  </si>
  <si>
    <t>6</t>
  </si>
  <si>
    <t>10-01-034-06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</si>
  <si>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</t>
  </si>
  <si>
    <t>ФЕР-2001, 10-01-034-06, приказ Минстроя России № 876/пр от 26.12.2019</t>
  </si>
  <si>
    <t>6,1</t>
  </si>
  <si>
    <t>10</t>
  </si>
  <si>
    <t>10-01-034-08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</si>
  <si>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</si>
  <si>
    <t>ФЕР-2001, 10-01-034-08, приказ Минстроя России № 876/пр от 26.12.2019</t>
  </si>
  <si>
    <t>10,1</t>
  </si>
  <si>
    <t>14</t>
  </si>
  <si>
    <t>10-01-047-03</t>
  </si>
  <si>
    <t>Установка блоков из ПВХ в наружных и внутренних дверных проемах: балконных в каменных стенах</t>
  </si>
  <si>
    <t>ФЕР-2001, 10-01-047-03, приказ Минстроя России № 876/пр от 26.12.2019</t>
  </si>
  <si>
    <t>14,1</t>
  </si>
  <si>
    <t>Двери балконные из поливинилхлоридных профилей</t>
  </si>
  <si>
    <t>7 905 +  2,5% Трансп +  2% Заг.скл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</si>
  <si>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</si>
  <si>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</si>
  <si>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</si>
  <si>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</si>
  <si>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</si>
  <si>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</si>
  <si>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</si>
  <si>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</si>
  <si>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</si>
  <si>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</si>
  <si>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</si>
  <si>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</si>
  <si>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</si>
  <si>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</si>
  <si>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</si>
  <si>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</si>
  <si>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</si>
  <si>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</si>
  <si>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</si>
  <si>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</si>
  <si>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</si>
  <si>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</si>
  <si>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</si>
  <si>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</si>
  <si>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</si>
  <si>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</si>
  <si>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</si>
  <si>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</si>
  <si>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</si>
  <si>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</si>
  <si>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</si>
  <si>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</si>
  <si>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</si>
  <si>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</si>
  <si>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</si>
  <si>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</si>
  <si>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</si>
  <si>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</si>
  <si>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</si>
  <si>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</si>
  <si>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</si>
  <si>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</si>
  <si>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</si>
  <si>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</si>
  <si>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</si>
  <si>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</si>
  <si>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</si>
  <si>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</si>
  <si>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</si>
  <si>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</si>
  <si>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</si>
  <si>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</si>
  <si>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</si>
  <si>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</si>
  <si>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</si>
  <si>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</si>
  <si>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</si>
  <si>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</si>
  <si>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</si>
  <si>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</si>
  <si>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</si>
  <si>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</si>
  <si>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</si>
  <si>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</si>
  <si>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</si>
  <si>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</si>
  <si>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</si>
  <si>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</si>
  <si>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</si>
  <si>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</si>
  <si>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</si>
  <si>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</si>
  <si>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</si>
  <si>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</si>
  <si>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</si>
  <si>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</si>
  <si>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</si>
  <si>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</si>
  <si>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</si>
  <si>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</si>
  <si>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</si>
  <si>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</si>
  <si>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</si>
  <si>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</si>
  <si>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</si>
  <si>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</si>
  <si>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</si>
  <si>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</si>
  <si>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</si>
  <si>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</si>
  <si>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</si>
  <si>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</si>
  <si>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</si>
  <si>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</si>
  <si>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</si>
  <si>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</si>
  <si>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</si>
  <si>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</si>
  <si>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</si>
  <si>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</si>
  <si>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</si>
  <si>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</si>
  <si>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</si>
  <si>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</si>
  <si>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</si>
  <si>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</si>
  <si>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</si>
  <si>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</si>
  <si>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</si>
  <si>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</si>
  <si>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</si>
  <si>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1-100-32</t>
  </si>
  <si>
    <t>Затраты труда рабочих (Средний разряд - 3,2)</t>
  </si>
  <si>
    <t>чел.-ч.</t>
  </si>
  <si>
    <t>4-100-00</t>
  </si>
  <si>
    <t>Затраты труда машинистов</t>
  </si>
  <si>
    <t>91.06.06-048</t>
  </si>
  <si>
    <t>ФСЭМ-2001, 91.06.06-048 , приказ Минстроя России № 876/пр от 26.12.2019</t>
  </si>
  <si>
    <t>Подъемники одномачтовые, грузоподъемность до 500 кг, высота подъема 45 м</t>
  </si>
  <si>
    <t>маш.-ч.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</si>
  <si>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</si>
  <si>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</si>
  <si>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</si>
  <si>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01.7.06.02-0001</t>
  </si>
  <si>
    <t>ФССЦ-2001, 01.7.06.02-0001, приказ Минстроя России № 876/пр от 26.12.2019</t>
  </si>
  <si>
    <t>Лента бутиловая</t>
  </si>
  <si>
    <t>м</t>
  </si>
  <si>
    <t>01.7.06.02-0002</t>
  </si>
  <si>
    <t>ФССЦ-2001, 01.7.06.02-0002, приказ Минстроя России № 876/пр от 26.12.2019</t>
  </si>
  <si>
    <t>Лента бутиловая диффузионная</t>
  </si>
  <si>
    <t>01.7.06.11-0001</t>
  </si>
  <si>
    <t>ФССЦ-2001, 01.7.06.11-0001, приказ Минстроя России № 876/пр от 26.12.2019</t>
  </si>
  <si>
    <t>Лента предварительно сжатая, уплотнительная</t>
  </si>
  <si>
    <t>10 м</t>
  </si>
  <si>
    <t>01.7.15.07-0005</t>
  </si>
  <si>
    <t>ФССЦ-2001, 01.7.15.07-0005, приказ Минстроя России № 876/пр от 26.12.2019</t>
  </si>
  <si>
    <t>Дюбели монтажные, размер 10x130 (10x132, 10x150) мм</t>
  </si>
  <si>
    <t>10 ШТ</t>
  </si>
  <si>
    <t>11.3.03.15-0021</t>
  </si>
  <si>
    <t>ФССЦ-2001, 11.3.03.15-0021, приказ Минстроя России № 876/пр от 26.12.2019</t>
  </si>
  <si>
    <t>Клинья пластиковые монтажные</t>
  </si>
  <si>
    <t>100 ШТ</t>
  </si>
  <si>
    <t>14.5.01.10-0003</t>
  </si>
  <si>
    <t>ФССЦ-2001, 14.5.01.10-0003, приказ Минстроя России № 876/пр от 26.12.2019</t>
  </si>
  <si>
    <t>Пена монтажная</t>
  </si>
  <si>
    <t>л</t>
  </si>
  <si>
    <t>11.3.02.03</t>
  </si>
  <si>
    <t>11.3.01.03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</si>
  <si>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</si>
  <si>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</si>
  <si>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</si>
  <si>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</si>
  <si>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</si>
  <si>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</si>
  <si>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</si>
  <si>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</si>
  <si>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</si>
  <si>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</si>
  <si>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</si>
  <si>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</si>
  <si>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</si>
  <si>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</si>
  <si>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</si>
  <si>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</si>
  <si>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</si>
  <si>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</si>
  <si>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</si>
  <si>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</si>
  <si>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</si>
  <si>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</si>
  <si>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</si>
  <si>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</si>
  <si>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</si>
  <si>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</si>
  <si>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5.4.2.1 Монтаж окон </t>
  </si>
  <si>
    <t>Основание:</t>
  </si>
  <si>
    <t xml:space="preserve"> Прайсы ОСИ 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</si>
  <si>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</si>
  <si>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</si>
  <si>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</si>
  <si>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</si>
  <si>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</si>
  <si>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</si>
  <si>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</si>
  <si>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</si>
  <si>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5.4.2.1</t>
  </si>
  <si>
    <t xml:space="preserve"> Монтаж окон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</si>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</sst>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9" fillId="0" borderId="6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right" vertical="top" wrapText="1"/>
    </xf>
    <xf numFmtId="0" fontId="16" fillId="0" borderId="10" xfId="0" applyFont="1" applyBorder="1" applyAlignment="1">
      <alignment horizontal="right" vertical="top" shrinkToFit="1"/>
    </xf>
    <xf numFmtId="0" fontId="17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17" fillId="0" borderId="11" xfId="0" applyFont="1" applyBorder="1" applyAlignment="1">
      <alignment horizontal="right" vertical="top" wrapText="1"/>
    </xf>
    <xf numFmtId="0" fontId="18" fillId="0" borderId="13" xfId="0" applyFont="1" applyBorder="1" applyAlignment="1">
      <alignment horizontal="right" vertical="top" shrinkToFit="1"/>
    </xf>
    <xf numFmtId="0" fontId="17" fillId="0" borderId="14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7" fillId="0" borderId="15" xfId="0" applyFont="1" applyBorder="1" applyAlignment="1">
      <alignment horizontal="right" vertical="top" wrapText="1"/>
    </xf>
    <xf numFmtId="0" fontId="18" fillId="0" borderId="16" xfId="0" applyFont="1" applyBorder="1" applyAlignment="1">
      <alignment horizontal="right" vertical="top" shrinkToFit="1"/>
    </xf>
    <xf numFmtId="0" fontId="9" fillId="0" borderId="14" xfId="0" applyFont="1" applyBorder="1" applyAlignment="1">
      <alignment horizontal="left" vertical="top" wrapText="1"/>
    </xf>
    <xf numFmtId="0" fontId="16" fillId="0" borderId="15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right" vertical="top" wrapText="1"/>
    </xf>
    <xf numFmtId="0" fontId="16" fillId="0" borderId="16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19" fillId="0" borderId="0" xfId="0" applyFont="1" applyAlignment="1">
      <alignment horizontal="left"/>
    </xf>
    <xf numFmtId="0" fontId="19" fillId="0" borderId="0" xfId="0" applyFont="1"/>
    <xf numFmtId="0" fontId="19" fillId="0" borderId="0" xfId="0" applyFont="1" applyAlignment="1">
      <alignment horizontal="center"/>
    </xf>
    <xf numFmtId="0" fontId="19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41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227</v>
      </c>
    </row>
    <row r="3" spans="1:255" x14ac:dyDescent="0.2">
      <c r="A3" s="14" t="s">
        <v>228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229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230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231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232</v>
      </c>
      <c r="B8" s="23"/>
      <c r="C8" s="23"/>
      <c r="D8" s="23"/>
    </row>
    <row r="9" spans="1:255" x14ac:dyDescent="0.2">
      <c r="A9" s="25" t="s">
        <v>233</v>
      </c>
      <c r="B9" s="24"/>
      <c r="C9" s="24"/>
      <c r="D9" s="24"/>
      <c r="BT9" s="26">
        <f>B9</f>
        <v>0</v>
      </c>
      <c r="IU9" s="16"/>
    </row>
    <row r="11" spans="1:255" ht="38.25" x14ac:dyDescent="0.2">
      <c r="A11" s="10" t="s">
        <v>234</v>
      </c>
      <c r="B11" s="27" t="s">
        <v>8</v>
      </c>
      <c r="C11" s="13"/>
      <c r="D11" s="13"/>
      <c r="BT11" s="28" t="str">
        <f>B11</f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</v>
      </c>
      <c r="IU11" s="16"/>
    </row>
    <row r="12" spans="1:255" x14ac:dyDescent="0.2">
      <c r="A12" s="10" t="s">
        <v>235</v>
      </c>
      <c r="B12" s="29" t="s">
        <v>236</v>
      </c>
      <c r="C12" s="13"/>
      <c r="D12" s="13"/>
      <c r="BT12" s="30" t="str">
        <f>B12</f>
        <v xml:space="preserve"> 5.4.2.1 Монтаж окон </v>
      </c>
      <c r="IU12" s="16"/>
    </row>
    <row r="13" spans="1:255" x14ac:dyDescent="0.2">
      <c r="A13" s="10" t="s">
        <v>237</v>
      </c>
      <c r="B13" s="29" t="s">
        <v>238</v>
      </c>
      <c r="C13" s="13"/>
      <c r="D13" s="13"/>
      <c r="BT13" s="30" t="str">
        <f>B13</f>
        <v xml:space="preserve"> Прайсы ОСИ </v>
      </c>
      <c r="IU13" s="16"/>
    </row>
    <row r="15" spans="1:255" ht="13.5" thickBot="1" x14ac:dyDescent="0.25"/>
    <row r="16" spans="1:255" x14ac:dyDescent="0.2">
      <c r="A16" s="31" t="s">
        <v>239</v>
      </c>
      <c r="B16" s="33"/>
      <c r="C16" s="33" t="s">
        <v>241</v>
      </c>
      <c r="D16" s="34" t="s">
        <v>244</v>
      </c>
    </row>
    <row r="17" spans="1:255" x14ac:dyDescent="0.2">
      <c r="A17" s="32"/>
      <c r="B17" s="35" t="s">
        <v>240</v>
      </c>
      <c r="C17" s="35" t="s">
        <v>242</v>
      </c>
      <c r="D17" s="36" t="s">
        <v>245</v>
      </c>
    </row>
    <row r="18" spans="1:255" x14ac:dyDescent="0.2">
      <c r="A18" s="32"/>
      <c r="B18" s="35"/>
      <c r="C18" s="35" t="s">
        <v>243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ht="24" x14ac:dyDescent="0.2">
      <c r="A21" s="38">
        <v>1</v>
      </c>
      <c r="B21" s="39" t="s">
        <v>21</v>
      </c>
      <c r="C21" s="40" t="s">
        <v>22</v>
      </c>
      <c r="D21" s="41">
        <v>0.25440000000000002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</row>
    <row r="22" spans="1:255" x14ac:dyDescent="0.2">
      <c r="A22" s="46" t="s">
        <v>29</v>
      </c>
      <c r="B22" s="47" t="s">
        <v>31</v>
      </c>
      <c r="C22" s="48" t="s">
        <v>32</v>
      </c>
      <c r="D22" s="49">
        <f>Source!I25</f>
        <v>25.44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</row>
    <row r="23" spans="1:255" ht="24" x14ac:dyDescent="0.2">
      <c r="A23" s="50">
        <v>2</v>
      </c>
      <c r="B23" s="51" t="s">
        <v>37</v>
      </c>
      <c r="C23" s="52" t="s">
        <v>22</v>
      </c>
      <c r="D23" s="53">
        <v>2.3E-2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</row>
    <row r="24" spans="1:255" x14ac:dyDescent="0.2">
      <c r="A24" s="46" t="s">
        <v>39</v>
      </c>
      <c r="B24" s="47" t="s">
        <v>31</v>
      </c>
      <c r="C24" s="48" t="s">
        <v>32</v>
      </c>
      <c r="D24" s="49">
        <f>Source!I27</f>
        <v>2.2999999999999998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ht="36" x14ac:dyDescent="0.2">
      <c r="A25" s="50">
        <v>3</v>
      </c>
      <c r="B25" s="51" t="s">
        <v>42</v>
      </c>
      <c r="C25" s="52" t="s">
        <v>22</v>
      </c>
      <c r="D25" s="53">
        <v>3.3462000000000001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x14ac:dyDescent="0.2">
      <c r="A26" s="46" t="s">
        <v>44</v>
      </c>
      <c r="B26" s="47" t="s">
        <v>31</v>
      </c>
      <c r="C26" s="48" t="s">
        <v>32</v>
      </c>
      <c r="D26" s="49">
        <f>Source!I29</f>
        <v>334.62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ht="36" x14ac:dyDescent="0.2">
      <c r="A27" s="50">
        <v>6</v>
      </c>
      <c r="B27" s="51" t="s">
        <v>47</v>
      </c>
      <c r="C27" s="52" t="s">
        <v>22</v>
      </c>
      <c r="D27" s="53">
        <v>2.9365999999999999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x14ac:dyDescent="0.2">
      <c r="A28" s="46" t="s">
        <v>49</v>
      </c>
      <c r="B28" s="47" t="s">
        <v>31</v>
      </c>
      <c r="C28" s="48" t="s">
        <v>32</v>
      </c>
      <c r="D28" s="49">
        <f>Source!I31</f>
        <v>293.66000000000003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ht="48" x14ac:dyDescent="0.2">
      <c r="A29" s="50">
        <v>10</v>
      </c>
      <c r="B29" s="51" t="s">
        <v>52</v>
      </c>
      <c r="C29" s="52" t="s">
        <v>22</v>
      </c>
      <c r="D29" s="53">
        <v>15.548400000000001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x14ac:dyDescent="0.2">
      <c r="A30" s="46" t="s">
        <v>54</v>
      </c>
      <c r="B30" s="47" t="s">
        <v>31</v>
      </c>
      <c r="C30" s="48" t="s">
        <v>32</v>
      </c>
      <c r="D30" s="49">
        <f>Source!I33</f>
        <v>1554.84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ht="24" x14ac:dyDescent="0.2">
      <c r="A31" s="50">
        <v>14</v>
      </c>
      <c r="B31" s="51" t="s">
        <v>57</v>
      </c>
      <c r="C31" s="52" t="s">
        <v>22</v>
      </c>
      <c r="D31" s="53">
        <v>5.4546000000000001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x14ac:dyDescent="0.2">
      <c r="A32" s="42" t="s">
        <v>59</v>
      </c>
      <c r="B32" s="43" t="s">
        <v>60</v>
      </c>
      <c r="C32" s="44" t="s">
        <v>32</v>
      </c>
      <c r="D32" s="45">
        <f>Source!I35</f>
        <v>545.46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4" spans="1:255" x14ac:dyDescent="0.2">
      <c r="A34" s="54" t="s">
        <v>249</v>
      </c>
      <c r="B34" s="55"/>
      <c r="C34" s="56"/>
      <c r="D34" s="56"/>
      <c r="BZ34" s="26">
        <f>C34</f>
        <v>0</v>
      </c>
      <c r="IU34" s="16"/>
    </row>
    <row r="35" spans="1:255" s="58" customFormat="1" ht="11.25" x14ac:dyDescent="0.2">
      <c r="A35" s="57"/>
      <c r="B35" s="59" t="s">
        <v>250</v>
      </c>
      <c r="C35" s="60" t="s">
        <v>251</v>
      </c>
      <c r="D35" s="60"/>
    </row>
    <row r="36" spans="1:255" x14ac:dyDescent="0.2">
      <c r="A36" s="12"/>
      <c r="B36" s="8" t="s">
        <v>252</v>
      </c>
      <c r="C36" s="12"/>
      <c r="D36" s="12"/>
    </row>
    <row r="37" spans="1:255" x14ac:dyDescent="0.2">
      <c r="A37" s="54" t="s">
        <v>253</v>
      </c>
      <c r="B37" s="55"/>
      <c r="C37" s="56"/>
      <c r="D37" s="56"/>
      <c r="BZ37" s="26">
        <f>C37</f>
        <v>0</v>
      </c>
      <c r="IU37" s="16"/>
    </row>
    <row r="38" spans="1:255" s="58" customFormat="1" ht="11.25" x14ac:dyDescent="0.2">
      <c r="A38" s="57"/>
      <c r="B38" s="59" t="s">
        <v>250</v>
      </c>
      <c r="C38" s="60" t="s">
        <v>251</v>
      </c>
      <c r="D38" s="60"/>
    </row>
    <row r="39" spans="1:255" x14ac:dyDescent="0.2">
      <c r="A39" s="12"/>
      <c r="B39" s="8" t="s">
        <v>252</v>
      </c>
      <c r="C39" s="12"/>
      <c r="D39" s="12"/>
    </row>
    <row r="41" spans="1:255" x14ac:dyDescent="0.2">
      <c r="A41" s="61"/>
      <c r="B41" s="61"/>
    </row>
  </sheetData>
  <mergeCells count="13">
    <mergeCell ref="C38:D38"/>
    <mergeCell ref="B11:D11"/>
    <mergeCell ref="B12:D12"/>
    <mergeCell ref="B13:D13"/>
    <mergeCell ref="C34:D34"/>
    <mergeCell ref="C35:D35"/>
    <mergeCell ref="C37:D37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218</v>
      </c>
    </row>
    <row r="3" spans="1:6" x14ac:dyDescent="0.2">
      <c r="A3">
        <v>0</v>
      </c>
      <c r="B3" t="s">
        <v>219</v>
      </c>
    </row>
    <row r="4" spans="1:6" x14ac:dyDescent="0.2">
      <c r="A4">
        <v>1</v>
      </c>
      <c r="B4" t="s">
        <v>220</v>
      </c>
    </row>
    <row r="5" spans="1:6" x14ac:dyDescent="0.2">
      <c r="A5">
        <v>0</v>
      </c>
      <c r="B5" t="s">
        <v>221</v>
      </c>
    </row>
    <row r="6" spans="1:6" x14ac:dyDescent="0.2">
      <c r="A6">
        <v>1</v>
      </c>
      <c r="B6" t="s">
        <v>222</v>
      </c>
    </row>
    <row r="7" spans="1:6" x14ac:dyDescent="0.2">
      <c r="A7">
        <v>0</v>
      </c>
      <c r="B7" t="s">
        <v>223</v>
      </c>
    </row>
    <row r="8" spans="1:6" x14ac:dyDescent="0.2">
      <c r="A8">
        <v>2</v>
      </c>
      <c r="B8" t="s">
        <v>224</v>
      </c>
    </row>
    <row r="9" spans="1:6" x14ac:dyDescent="0.2">
      <c r="A9">
        <v>0</v>
      </c>
      <c r="B9" t="s">
        <v>225</v>
      </c>
    </row>
    <row r="13" spans="1:6" x14ac:dyDescent="0.2">
      <c r="A13">
        <v>3</v>
      </c>
      <c r="B13" t="s">
        <v>246</v>
      </c>
      <c r="D13" t="s">
        <v>247</v>
      </c>
      <c r="F13" t="s">
        <v>248</v>
      </c>
    </row>
    <row r="14" spans="1:6" x14ac:dyDescent="0.2">
      <c r="A14">
        <v>999</v>
      </c>
      <c r="B14" t="s">
        <v>254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24"/>
  <sheetViews>
    <sheetView workbookViewId="0">
      <selection activeCell="A120" sqref="A120:AN120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226</v>
      </c>
    </row>
    <row r="6" spans="1:246" x14ac:dyDescent="0.2">
      <c r="IK6">
        <v>350</v>
      </c>
      <c r="IL6" t="s">
        <v>214</v>
      </c>
    </row>
    <row r="7" spans="1:246" x14ac:dyDescent="0.2">
      <c r="IK7">
        <v>1</v>
      </c>
      <c r="IL7" t="s">
        <v>215</v>
      </c>
    </row>
    <row r="9" spans="1:246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  <c r="IK9" s="9" t="s">
        <v>216</v>
      </c>
      <c r="IL9" t="s">
        <v>217</v>
      </c>
    </row>
    <row r="10" spans="1:246" x14ac:dyDescent="0.2">
      <c r="IK10">
        <v>1</v>
      </c>
      <c r="IL10" t="s">
        <v>211</v>
      </c>
    </row>
    <row r="11" spans="1:246" x14ac:dyDescent="0.2">
      <c r="IK11" t="s">
        <v>212</v>
      </c>
      <c r="IL11" t="s">
        <v>213</v>
      </c>
    </row>
    <row r="12" spans="1:246" x14ac:dyDescent="0.2">
      <c r="A12" s="1">
        <v>1</v>
      </c>
      <c r="B12" s="1">
        <v>119</v>
      </c>
      <c r="C12" s="1">
        <v>1</v>
      </c>
      <c r="D12" s="1">
        <f>ROW(A67)</f>
        <v>67</v>
      </c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11</v>
      </c>
      <c r="N12" s="1"/>
      <c r="O12" s="1">
        <v>2000</v>
      </c>
      <c r="P12" s="1">
        <v>1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210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B67</f>
        <v>119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5.4.2.1 Монтаж окон</v>
      </c>
      <c r="G18" s="2" t="str">
        <f t="shared" si="0"/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</v>
      </c>
      <c r="H18" s="2"/>
      <c r="I18" s="2"/>
      <c r="J18" s="2"/>
      <c r="K18" s="2"/>
      <c r="L18" s="2"/>
      <c r="M18" s="2"/>
      <c r="N18" s="2"/>
      <c r="O18" s="2">
        <f t="shared" ref="O18:AT18" si="1">O67</f>
        <v>28010526</v>
      </c>
      <c r="P18" s="2">
        <f t="shared" si="1"/>
        <v>26080706</v>
      </c>
      <c r="Q18" s="2">
        <f t="shared" si="1"/>
        <v>108587</v>
      </c>
      <c r="R18" s="2">
        <f t="shared" si="1"/>
        <v>64574</v>
      </c>
      <c r="S18" s="2">
        <f t="shared" si="1"/>
        <v>1821233</v>
      </c>
      <c r="T18" s="2">
        <f t="shared" si="1"/>
        <v>0</v>
      </c>
      <c r="U18" s="2">
        <f t="shared" si="1"/>
        <v>4646.1330100000005</v>
      </c>
      <c r="V18" s="2">
        <f t="shared" si="1"/>
        <v>119.596102</v>
      </c>
      <c r="W18" s="2">
        <f t="shared" si="1"/>
        <v>0</v>
      </c>
      <c r="X18" s="2">
        <f t="shared" si="1"/>
        <v>2036671</v>
      </c>
      <c r="Y18" s="2">
        <f t="shared" si="1"/>
        <v>1037194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31084391</v>
      </c>
      <c r="AS18" s="2">
        <f t="shared" si="1"/>
        <v>31084391</v>
      </c>
      <c r="AT18" s="2">
        <f t="shared" si="1"/>
        <v>0</v>
      </c>
      <c r="AU18" s="2">
        <f t="shared" ref="AU18:BZ18" si="2">AU67</f>
        <v>0</v>
      </c>
      <c r="AV18" s="2">
        <f t="shared" si="2"/>
        <v>26080706</v>
      </c>
      <c r="AW18" s="2">
        <f t="shared" si="2"/>
        <v>26080706</v>
      </c>
      <c r="AX18" s="2">
        <f t="shared" si="2"/>
        <v>0</v>
      </c>
      <c r="AY18" s="2">
        <f t="shared" si="2"/>
        <v>26080706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ROW(A37)</f>
        <v>37</v>
      </c>
      <c r="E20" s="1"/>
      <c r="F20" s="1" t="s">
        <v>17</v>
      </c>
      <c r="G20" s="1" t="s">
        <v>18</v>
      </c>
      <c r="H20" s="1" t="s">
        <v>6</v>
      </c>
      <c r="I20" s="1">
        <v>0</v>
      </c>
      <c r="J20" s="1" t="s">
        <v>6</v>
      </c>
      <c r="K20" s="1">
        <v>-1</v>
      </c>
      <c r="L20" s="1" t="s">
        <v>17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B37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5.4.2.1</v>
      </c>
      <c r="G22" s="2" t="str">
        <f t="shared" si="7"/>
        <v>Монтаж окон</v>
      </c>
      <c r="H22" s="2"/>
      <c r="I22" s="2"/>
      <c r="J22" s="2"/>
      <c r="K22" s="2"/>
      <c r="L22" s="2"/>
      <c r="M22" s="2"/>
      <c r="N22" s="2"/>
      <c r="O22" s="2">
        <f t="shared" ref="O22:AT22" si="8">O37</f>
        <v>28010526</v>
      </c>
      <c r="P22" s="2">
        <f t="shared" si="8"/>
        <v>26080706</v>
      </c>
      <c r="Q22" s="2">
        <f t="shared" si="8"/>
        <v>108587</v>
      </c>
      <c r="R22" s="2">
        <f t="shared" si="8"/>
        <v>64574</v>
      </c>
      <c r="S22" s="2">
        <f t="shared" si="8"/>
        <v>1821233</v>
      </c>
      <c r="T22" s="2">
        <f t="shared" si="8"/>
        <v>0</v>
      </c>
      <c r="U22" s="2">
        <f t="shared" si="8"/>
        <v>4646.1330100000005</v>
      </c>
      <c r="V22" s="2">
        <f t="shared" si="8"/>
        <v>119.596102</v>
      </c>
      <c r="W22" s="2">
        <f t="shared" si="8"/>
        <v>0</v>
      </c>
      <c r="X22" s="2">
        <f t="shared" si="8"/>
        <v>2036671</v>
      </c>
      <c r="Y22" s="2">
        <f t="shared" si="8"/>
        <v>1037194</v>
      </c>
      <c r="Z22" s="2">
        <f t="shared" si="8"/>
        <v>0</v>
      </c>
      <c r="AA22" s="2">
        <f t="shared" si="8"/>
        <v>0</v>
      </c>
      <c r="AB22" s="2">
        <f t="shared" si="8"/>
        <v>28010526</v>
      </c>
      <c r="AC22" s="2">
        <f t="shared" si="8"/>
        <v>26080706</v>
      </c>
      <c r="AD22" s="2">
        <f t="shared" si="8"/>
        <v>108587</v>
      </c>
      <c r="AE22" s="2">
        <f t="shared" si="8"/>
        <v>64574</v>
      </c>
      <c r="AF22" s="2">
        <f t="shared" si="8"/>
        <v>1821233</v>
      </c>
      <c r="AG22" s="2">
        <f t="shared" si="8"/>
        <v>0</v>
      </c>
      <c r="AH22" s="2">
        <f t="shared" si="8"/>
        <v>4646.1330100000005</v>
      </c>
      <c r="AI22" s="2">
        <f t="shared" si="8"/>
        <v>119.596102</v>
      </c>
      <c r="AJ22" s="2">
        <f t="shared" si="8"/>
        <v>0</v>
      </c>
      <c r="AK22" s="2">
        <f t="shared" si="8"/>
        <v>2036671</v>
      </c>
      <c r="AL22" s="2">
        <f t="shared" si="8"/>
        <v>1037194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31084391</v>
      </c>
      <c r="AS22" s="2">
        <f t="shared" si="8"/>
        <v>31084391</v>
      </c>
      <c r="AT22" s="2">
        <f t="shared" si="8"/>
        <v>0</v>
      </c>
      <c r="AU22" s="2">
        <f t="shared" ref="AU22:BZ22" si="9">AU37</f>
        <v>0</v>
      </c>
      <c r="AV22" s="2">
        <f t="shared" si="9"/>
        <v>26080706</v>
      </c>
      <c r="AW22" s="2">
        <f t="shared" si="9"/>
        <v>26080706</v>
      </c>
      <c r="AX22" s="2">
        <f t="shared" si="9"/>
        <v>0</v>
      </c>
      <c r="AY22" s="2">
        <f t="shared" si="9"/>
        <v>26080706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CA37</f>
        <v>31084391</v>
      </c>
      <c r="CB22" s="2">
        <f t="shared" si="10"/>
        <v>31084391</v>
      </c>
      <c r="CC22" s="2">
        <f t="shared" si="10"/>
        <v>0</v>
      </c>
      <c r="CD22" s="2">
        <f t="shared" si="10"/>
        <v>0</v>
      </c>
      <c r="CE22" s="2">
        <f t="shared" si="10"/>
        <v>26080706</v>
      </c>
      <c r="CF22" s="2">
        <f t="shared" si="10"/>
        <v>26080706</v>
      </c>
      <c r="CG22" s="2">
        <f t="shared" si="10"/>
        <v>0</v>
      </c>
      <c r="CH22" s="2">
        <f t="shared" si="10"/>
        <v>26080706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17</v>
      </c>
      <c r="B24">
        <v>1</v>
      </c>
      <c r="C24">
        <f>ROW(SmtRes!A11)</f>
        <v>11</v>
      </c>
      <c r="D24">
        <f>ROW(EtalonRes!A11)</f>
        <v>11</v>
      </c>
      <c r="E24" t="s">
        <v>19</v>
      </c>
      <c r="F24" t="s">
        <v>20</v>
      </c>
      <c r="G24" t="s">
        <v>21</v>
      </c>
      <c r="H24" t="s">
        <v>22</v>
      </c>
      <c r="I24">
        <v>0.25440000000000002</v>
      </c>
      <c r="J24">
        <v>0</v>
      </c>
      <c r="K24">
        <v>0.25440000000000002</v>
      </c>
      <c r="O24">
        <f t="shared" ref="O24:O35" si="14">ROUND(CP24,0)</f>
        <v>37957</v>
      </c>
      <c r="P24">
        <f t="shared" ref="P24:P35" si="15">ROUND(CQ24*I24,0)</f>
        <v>20185</v>
      </c>
      <c r="Q24">
        <f t="shared" ref="Q24:Q35" si="16">ROUND(CR24*I24,0)</f>
        <v>1082</v>
      </c>
      <c r="R24">
        <f t="shared" ref="R24:R35" si="17">ROUND(CS24*I24,0)</f>
        <v>705</v>
      </c>
      <c r="S24">
        <f t="shared" ref="S24:S35" si="18">ROUND(CT24*I24,0)</f>
        <v>16690</v>
      </c>
      <c r="T24">
        <f t="shared" ref="T24:T35" si="19">ROUND(CU24*I24,0)</f>
        <v>0</v>
      </c>
      <c r="U24">
        <f t="shared" ref="U24:U35" si="20">ROUND(CV24*I24,7)</f>
        <v>42.578927999999998</v>
      </c>
      <c r="V24">
        <f t="shared" ref="V24:V35" si="21">ROUND(CW24*I24,7)</f>
        <v>1.282176</v>
      </c>
      <c r="W24">
        <f t="shared" ref="W24:W35" si="22">ROUND(CX24*I24,0)</f>
        <v>0</v>
      </c>
      <c r="X24">
        <f t="shared" ref="X24:X35" si="23">ROUND(CY24,0)</f>
        <v>18787</v>
      </c>
      <c r="Y24">
        <f t="shared" ref="Y24:Y35" si="24">ROUND(CZ24,0)</f>
        <v>9567</v>
      </c>
      <c r="AA24">
        <v>92808369</v>
      </c>
      <c r="AB24">
        <f t="shared" ref="AB24:AB35" si="25">ROUND((AC24+AD24+AF24),2)</f>
        <v>9731.8700000000008</v>
      </c>
      <c r="AC24">
        <f t="shared" ref="AC24:AC35" si="26">ROUND((ES24),2)</f>
        <v>7998.51</v>
      </c>
      <c r="AD24">
        <f t="shared" ref="AD24:AD35" si="27">ROUND((((ET24)-(EU24))+AE24),2)</f>
        <v>270.55</v>
      </c>
      <c r="AE24">
        <f t="shared" ref="AE24:AE35" si="28">ROUND((EU24),2)</f>
        <v>61.81</v>
      </c>
      <c r="AF24">
        <f t="shared" ref="AF24:AF35" si="29">ROUND((EV24),2)</f>
        <v>1462.81</v>
      </c>
      <c r="AG24">
        <f t="shared" ref="AG24:AG35" si="30">ROUND((AP24),2)</f>
        <v>0</v>
      </c>
      <c r="AH24">
        <f t="shared" ref="AH24:AH35" si="31">(EW24)</f>
        <v>167.37</v>
      </c>
      <c r="AI24">
        <f t="shared" ref="AI24:AI35" si="32">(EX24)</f>
        <v>5.04</v>
      </c>
      <c r="AJ24">
        <f t="shared" ref="AJ24:AJ35" si="33">(AS24)</f>
        <v>0</v>
      </c>
      <c r="AK24">
        <v>9731.8700000000008</v>
      </c>
      <c r="AL24">
        <v>7998.51</v>
      </c>
      <c r="AM24">
        <v>270.55</v>
      </c>
      <c r="AN24">
        <v>61.81</v>
      </c>
      <c r="AO24">
        <v>1462.81</v>
      </c>
      <c r="AP24">
        <v>0</v>
      </c>
      <c r="AQ24">
        <v>167.37</v>
      </c>
      <c r="AR24">
        <v>5.04</v>
      </c>
      <c r="AS24">
        <v>0</v>
      </c>
      <c r="AT24">
        <v>108</v>
      </c>
      <c r="AU24">
        <v>55</v>
      </c>
      <c r="AV24">
        <v>1</v>
      </c>
      <c r="AW24">
        <v>1</v>
      </c>
      <c r="AZ24">
        <v>1</v>
      </c>
      <c r="BA24">
        <v>44.85</v>
      </c>
      <c r="BB24">
        <v>15.72</v>
      </c>
      <c r="BC24">
        <v>9.92</v>
      </c>
      <c r="BD24" t="s">
        <v>6</v>
      </c>
      <c r="BE24" t="s">
        <v>6</v>
      </c>
      <c r="BF24" t="s">
        <v>6</v>
      </c>
      <c r="BG24" t="s">
        <v>6</v>
      </c>
      <c r="BH24">
        <v>0</v>
      </c>
      <c r="BI24">
        <v>1</v>
      </c>
      <c r="BJ24" t="s">
        <v>23</v>
      </c>
      <c r="BM24">
        <v>10001</v>
      </c>
      <c r="BN24">
        <v>0</v>
      </c>
      <c r="BO24" t="s">
        <v>6</v>
      </c>
      <c r="BP24">
        <v>0</v>
      </c>
      <c r="BQ24">
        <v>2</v>
      </c>
      <c r="BR24">
        <v>0</v>
      </c>
      <c r="BS24">
        <v>44.85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6</v>
      </c>
      <c r="BZ24">
        <v>108</v>
      </c>
      <c r="CA24">
        <v>55</v>
      </c>
      <c r="CB24" t="s">
        <v>6</v>
      </c>
      <c r="CE24">
        <v>0</v>
      </c>
      <c r="CF24">
        <v>0</v>
      </c>
      <c r="CG24">
        <v>0</v>
      </c>
      <c r="CM24">
        <v>0</v>
      </c>
      <c r="CN24" t="s">
        <v>6</v>
      </c>
      <c r="CO24">
        <v>0</v>
      </c>
      <c r="CP24">
        <f t="shared" ref="CP24:CP35" si="34">(P24+Q24+S24)</f>
        <v>37957</v>
      </c>
      <c r="CQ24">
        <f>AC24*BC24</f>
        <v>79345.219200000007</v>
      </c>
      <c r="CR24">
        <f>AD24*BB24</f>
        <v>4253.0460000000003</v>
      </c>
      <c r="CS24">
        <f t="shared" ref="CS24:CS35" si="35">AE24*BS24</f>
        <v>2772.1785</v>
      </c>
      <c r="CT24">
        <f t="shared" ref="CT24:CT35" si="36">AF24*BA24</f>
        <v>65607.0285</v>
      </c>
      <c r="CU24">
        <f t="shared" ref="CU24:CU35" si="37">AG24</f>
        <v>0</v>
      </c>
      <c r="CV24">
        <f t="shared" ref="CV24:CV35" si="38">AH24</f>
        <v>167.37</v>
      </c>
      <c r="CW24">
        <f t="shared" ref="CW24:CW35" si="39">AI24</f>
        <v>5.04</v>
      </c>
      <c r="CX24">
        <f t="shared" ref="CX24:CX35" si="40">AJ24</f>
        <v>0</v>
      </c>
      <c r="CY24">
        <f t="shared" ref="CY24:CY35" si="41">(((S24+R24)*AT24)/100)</f>
        <v>18786.599999999999</v>
      </c>
      <c r="CZ24">
        <f t="shared" ref="CZ24:CZ35" si="42">(((S24+R24)*AU24)/100)</f>
        <v>9567.25</v>
      </c>
      <c r="DC24" t="s">
        <v>6</v>
      </c>
      <c r="DD24" t="s">
        <v>6</v>
      </c>
      <c r="DE24" t="s">
        <v>6</v>
      </c>
      <c r="DF24" t="s">
        <v>6</v>
      </c>
      <c r="DG24" t="s">
        <v>6</v>
      </c>
      <c r="DH24" t="s">
        <v>6</v>
      </c>
      <c r="DI24" t="s">
        <v>6</v>
      </c>
      <c r="DJ24" t="s">
        <v>6</v>
      </c>
      <c r="DK24" t="s">
        <v>6</v>
      </c>
      <c r="DL24" t="s">
        <v>6</v>
      </c>
      <c r="DM24" t="s">
        <v>6</v>
      </c>
      <c r="DN24">
        <v>0</v>
      </c>
      <c r="DO24">
        <v>0</v>
      </c>
      <c r="DP24">
        <v>1</v>
      </c>
      <c r="DQ24">
        <v>1</v>
      </c>
      <c r="DU24">
        <v>1005</v>
      </c>
      <c r="DV24" t="s">
        <v>22</v>
      </c>
      <c r="DW24" t="s">
        <v>22</v>
      </c>
      <c r="DX24">
        <v>100</v>
      </c>
      <c r="DZ24" t="s">
        <v>6</v>
      </c>
      <c r="EA24" t="s">
        <v>6</v>
      </c>
      <c r="EB24" t="s">
        <v>6</v>
      </c>
      <c r="EC24" t="s">
        <v>6</v>
      </c>
      <c r="EE24">
        <v>66434312</v>
      </c>
      <c r="EF24">
        <v>2</v>
      </c>
      <c r="EG24" t="s">
        <v>24</v>
      </c>
      <c r="EH24">
        <v>10</v>
      </c>
      <c r="EI24" t="s">
        <v>25</v>
      </c>
      <c r="EJ24">
        <v>1</v>
      </c>
      <c r="EK24">
        <v>10001</v>
      </c>
      <c r="EL24" t="s">
        <v>25</v>
      </c>
      <c r="EM24" t="s">
        <v>26</v>
      </c>
      <c r="EO24" t="s">
        <v>6</v>
      </c>
      <c r="EQ24">
        <v>1310720</v>
      </c>
      <c r="ER24">
        <v>9731.8700000000008</v>
      </c>
      <c r="ES24">
        <v>7998.51</v>
      </c>
      <c r="ET24">
        <v>270.55</v>
      </c>
      <c r="EU24">
        <v>61.81</v>
      </c>
      <c r="EV24">
        <v>1462.81</v>
      </c>
      <c r="EW24">
        <v>167.37</v>
      </c>
      <c r="EX24">
        <v>5.04</v>
      </c>
      <c r="EY24">
        <v>0</v>
      </c>
      <c r="FQ24">
        <v>0</v>
      </c>
      <c r="FR24">
        <v>0</v>
      </c>
      <c r="FS24">
        <v>0</v>
      </c>
      <c r="FX24">
        <v>108</v>
      </c>
      <c r="FY24">
        <v>55</v>
      </c>
      <c r="GA24" t="s">
        <v>6</v>
      </c>
      <c r="GD24">
        <v>1</v>
      </c>
      <c r="GF24">
        <v>908174471</v>
      </c>
      <c r="GG24">
        <v>2</v>
      </c>
      <c r="GH24">
        <v>1</v>
      </c>
      <c r="GI24">
        <v>4</v>
      </c>
      <c r="GJ24">
        <v>0</v>
      </c>
      <c r="GK24">
        <v>0</v>
      </c>
      <c r="GL24">
        <f t="shared" ref="GL24:GL35" si="43">ROUND(IF(AND(BH24=3,BI24=3,FS24&lt;&gt;0),P24,0),0)</f>
        <v>0</v>
      </c>
      <c r="GM24">
        <f t="shared" ref="GM24:GM35" si="44">ROUND(O24+X24+Y24,0)+GX24</f>
        <v>66311</v>
      </c>
      <c r="GN24">
        <f t="shared" ref="GN24:GN35" si="45">IF(OR(BI24=0,BI24=1),GM24-GX24,0)</f>
        <v>66311</v>
      </c>
      <c r="GO24">
        <f t="shared" ref="GO24:GO35" si="46">IF(BI24=2,GM24-GX24,0)</f>
        <v>0</v>
      </c>
      <c r="GP24">
        <f t="shared" ref="GP24:GP35" si="47">IF(BI24=4,GM24-GX24,0)</f>
        <v>0</v>
      </c>
      <c r="GR24">
        <v>0</v>
      </c>
      <c r="GS24">
        <v>3</v>
      </c>
      <c r="GT24">
        <v>0</v>
      </c>
      <c r="GU24" t="s">
        <v>6</v>
      </c>
      <c r="GV24">
        <f t="shared" ref="GV24:GV35" si="48">ROUND((GT24),2)</f>
        <v>0</v>
      </c>
      <c r="GW24">
        <v>1</v>
      </c>
      <c r="GX24">
        <f t="shared" ref="GX24:GX35" si="49">ROUND(HC24*I24,0)</f>
        <v>0</v>
      </c>
      <c r="HA24">
        <v>0</v>
      </c>
      <c r="HB24">
        <v>0</v>
      </c>
      <c r="HC24">
        <f t="shared" ref="HC24:HC35" si="50">GV24*GW24</f>
        <v>0</v>
      </c>
      <c r="HE24" t="s">
        <v>6</v>
      </c>
      <c r="HF24" t="s">
        <v>6</v>
      </c>
      <c r="HM24" t="s">
        <v>6</v>
      </c>
      <c r="HN24" t="s">
        <v>27</v>
      </c>
      <c r="HO24" t="s">
        <v>28</v>
      </c>
      <c r="HP24" t="s">
        <v>25</v>
      </c>
      <c r="HQ24" t="s">
        <v>25</v>
      </c>
      <c r="HS24">
        <v>0</v>
      </c>
      <c r="IK24">
        <v>0</v>
      </c>
    </row>
    <row r="25" spans="1:245" x14ac:dyDescent="0.2">
      <c r="A25">
        <v>18</v>
      </c>
      <c r="B25">
        <v>1</v>
      </c>
      <c r="C25">
        <v>11</v>
      </c>
      <c r="E25" t="s">
        <v>29</v>
      </c>
      <c r="F25" t="s">
        <v>30</v>
      </c>
      <c r="G25" t="s">
        <v>31</v>
      </c>
      <c r="H25" t="str">
        <f>'1.Ведомость'!C22</f>
        <v>м2</v>
      </c>
      <c r="I25">
        <f>I24*J25</f>
        <v>25.44</v>
      </c>
      <c r="J25">
        <v>100</v>
      </c>
      <c r="K25">
        <v>100</v>
      </c>
      <c r="O25">
        <f t="shared" si="14"/>
        <v>224882</v>
      </c>
      <c r="P25">
        <f t="shared" si="15"/>
        <v>224882</v>
      </c>
      <c r="Q25">
        <f t="shared" si="16"/>
        <v>0</v>
      </c>
      <c r="R25">
        <f t="shared" si="17"/>
        <v>0</v>
      </c>
      <c r="S25">
        <f t="shared" si="18"/>
        <v>0</v>
      </c>
      <c r="T25">
        <f t="shared" si="19"/>
        <v>0</v>
      </c>
      <c r="U25">
        <f t="shared" si="20"/>
        <v>0</v>
      </c>
      <c r="V25">
        <f t="shared" si="21"/>
        <v>0</v>
      </c>
      <c r="W25">
        <f t="shared" si="22"/>
        <v>0</v>
      </c>
      <c r="X25">
        <f t="shared" si="23"/>
        <v>0</v>
      </c>
      <c r="Y25">
        <f t="shared" si="24"/>
        <v>0</v>
      </c>
      <c r="AA25">
        <v>92808369</v>
      </c>
      <c r="AB25">
        <f t="shared" si="25"/>
        <v>8839.7099999999991</v>
      </c>
      <c r="AC25">
        <f t="shared" si="26"/>
        <v>8839.7099999999991</v>
      </c>
      <c r="AD25">
        <f t="shared" si="27"/>
        <v>0</v>
      </c>
      <c r="AE25">
        <f t="shared" si="28"/>
        <v>0</v>
      </c>
      <c r="AF25">
        <f t="shared" si="29"/>
        <v>0</v>
      </c>
      <c r="AG25">
        <f t="shared" si="30"/>
        <v>0</v>
      </c>
      <c r="AH25">
        <f t="shared" si="31"/>
        <v>0</v>
      </c>
      <c r="AI25">
        <f t="shared" si="32"/>
        <v>0</v>
      </c>
      <c r="AJ25">
        <f t="shared" si="33"/>
        <v>0</v>
      </c>
      <c r="AK25">
        <v>8839.7099999999991</v>
      </c>
      <c r="AL25">
        <v>8839.7099999999991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108</v>
      </c>
      <c r="AU25">
        <v>55</v>
      </c>
      <c r="AV25">
        <v>1</v>
      </c>
      <c r="AW25">
        <v>1</v>
      </c>
      <c r="AZ25">
        <v>1</v>
      </c>
      <c r="BA25">
        <v>1</v>
      </c>
      <c r="BB25">
        <v>1</v>
      </c>
      <c r="BC25">
        <v>9.92</v>
      </c>
      <c r="BD25" t="s">
        <v>6</v>
      </c>
      <c r="BE25" t="s">
        <v>6</v>
      </c>
      <c r="BF25" t="s">
        <v>6</v>
      </c>
      <c r="BG25" t="s">
        <v>6</v>
      </c>
      <c r="BH25">
        <v>3</v>
      </c>
      <c r="BI25">
        <v>1</v>
      </c>
      <c r="BJ25" t="s">
        <v>6</v>
      </c>
      <c r="BM25">
        <v>10001</v>
      </c>
      <c r="BN25">
        <v>0</v>
      </c>
      <c r="BO25" t="s">
        <v>6</v>
      </c>
      <c r="BP25">
        <v>0</v>
      </c>
      <c r="BQ25">
        <v>2</v>
      </c>
      <c r="BR25">
        <v>0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6</v>
      </c>
      <c r="BZ25">
        <v>108</v>
      </c>
      <c r="CA25">
        <v>55</v>
      </c>
      <c r="CB25" t="s">
        <v>6</v>
      </c>
      <c r="CE25">
        <v>0</v>
      </c>
      <c r="CF25">
        <v>0</v>
      </c>
      <c r="CG25">
        <v>0</v>
      </c>
      <c r="CM25">
        <v>0</v>
      </c>
      <c r="CN25" t="s">
        <v>6</v>
      </c>
      <c r="CO25">
        <v>0</v>
      </c>
      <c r="CP25">
        <f t="shared" si="34"/>
        <v>224882</v>
      </c>
      <c r="CQ25">
        <f>AC25</f>
        <v>8839.7099999999991</v>
      </c>
      <c r="CR25">
        <f>AD25</f>
        <v>0</v>
      </c>
      <c r="CS25">
        <f t="shared" si="35"/>
        <v>0</v>
      </c>
      <c r="CT25">
        <f t="shared" si="36"/>
        <v>0</v>
      </c>
      <c r="CU25">
        <f t="shared" si="37"/>
        <v>0</v>
      </c>
      <c r="CV25">
        <f t="shared" si="38"/>
        <v>0</v>
      </c>
      <c r="CW25">
        <f t="shared" si="39"/>
        <v>0</v>
      </c>
      <c r="CX25">
        <f t="shared" si="40"/>
        <v>0</v>
      </c>
      <c r="CY25">
        <f t="shared" si="41"/>
        <v>0</v>
      </c>
      <c r="CZ25">
        <f t="shared" si="42"/>
        <v>0</v>
      </c>
      <c r="DC25" t="s">
        <v>6</v>
      </c>
      <c r="DD25" t="s">
        <v>6</v>
      </c>
      <c r="DE25" t="s">
        <v>6</v>
      </c>
      <c r="DF25" t="s">
        <v>6</v>
      </c>
      <c r="DG25" t="s">
        <v>6</v>
      </c>
      <c r="DH25" t="s">
        <v>6</v>
      </c>
      <c r="DI25" t="s">
        <v>6</v>
      </c>
      <c r="DJ25" t="s">
        <v>6</v>
      </c>
      <c r="DK25" t="s">
        <v>6</v>
      </c>
      <c r="DL25" t="s">
        <v>6</v>
      </c>
      <c r="DM25" t="s">
        <v>6</v>
      </c>
      <c r="DN25">
        <v>0</v>
      </c>
      <c r="DO25">
        <v>0</v>
      </c>
      <c r="DP25">
        <v>1</v>
      </c>
      <c r="DQ25">
        <v>1</v>
      </c>
      <c r="DU25">
        <v>1005</v>
      </c>
      <c r="DV25" t="s">
        <v>32</v>
      </c>
      <c r="DW25" t="s">
        <v>32</v>
      </c>
      <c r="DX25">
        <v>1</v>
      </c>
      <c r="DZ25" t="s">
        <v>6</v>
      </c>
      <c r="EA25" t="s">
        <v>6</v>
      </c>
      <c r="EB25" t="s">
        <v>6</v>
      </c>
      <c r="EC25" t="s">
        <v>6</v>
      </c>
      <c r="EE25">
        <v>66434312</v>
      </c>
      <c r="EF25">
        <v>2</v>
      </c>
      <c r="EG25" t="s">
        <v>24</v>
      </c>
      <c r="EH25">
        <v>10</v>
      </c>
      <c r="EI25" t="s">
        <v>25</v>
      </c>
      <c r="EJ25">
        <v>1</v>
      </c>
      <c r="EK25">
        <v>10001</v>
      </c>
      <c r="EL25" t="s">
        <v>25</v>
      </c>
      <c r="EM25" t="s">
        <v>26</v>
      </c>
      <c r="EO25" t="s">
        <v>6</v>
      </c>
      <c r="EQ25">
        <v>0</v>
      </c>
      <c r="ER25">
        <v>8839.7099999999991</v>
      </c>
      <c r="ES25">
        <v>8839.7099999999991</v>
      </c>
      <c r="ET25">
        <v>0</v>
      </c>
      <c r="EU25">
        <v>0</v>
      </c>
      <c r="EV25">
        <v>0</v>
      </c>
      <c r="EW25">
        <v>0</v>
      </c>
      <c r="EX25">
        <v>0</v>
      </c>
      <c r="EZ25">
        <v>5</v>
      </c>
      <c r="FC25">
        <v>0</v>
      </c>
      <c r="FD25">
        <v>18</v>
      </c>
      <c r="FF25">
        <v>8455</v>
      </c>
      <c r="FQ25">
        <v>0</v>
      </c>
      <c r="FR25">
        <v>0</v>
      </c>
      <c r="FS25">
        <v>0</v>
      </c>
      <c r="FX25">
        <v>108</v>
      </c>
      <c r="FY25">
        <v>55</v>
      </c>
      <c r="GA25" t="s">
        <v>33</v>
      </c>
      <c r="GD25">
        <v>1</v>
      </c>
      <c r="GF25">
        <v>1673033209</v>
      </c>
      <c r="GG25">
        <v>2</v>
      </c>
      <c r="GH25">
        <v>3</v>
      </c>
      <c r="GI25">
        <v>4</v>
      </c>
      <c r="GJ25">
        <v>0</v>
      </c>
      <c r="GK25">
        <v>0</v>
      </c>
      <c r="GL25">
        <f t="shared" si="43"/>
        <v>0</v>
      </c>
      <c r="GM25">
        <f t="shared" si="44"/>
        <v>224882</v>
      </c>
      <c r="GN25">
        <f t="shared" si="45"/>
        <v>224882</v>
      </c>
      <c r="GO25">
        <f t="shared" si="46"/>
        <v>0</v>
      </c>
      <c r="GP25">
        <f t="shared" si="47"/>
        <v>0</v>
      </c>
      <c r="GR25">
        <v>1</v>
      </c>
      <c r="GS25">
        <v>1</v>
      </c>
      <c r="GT25">
        <v>0</v>
      </c>
      <c r="GU25" t="s">
        <v>6</v>
      </c>
      <c r="GV25">
        <f t="shared" si="48"/>
        <v>0</v>
      </c>
      <c r="GW25">
        <v>1</v>
      </c>
      <c r="GX25">
        <f t="shared" si="49"/>
        <v>0</v>
      </c>
      <c r="HA25">
        <v>0</v>
      </c>
      <c r="HB25">
        <v>0</v>
      </c>
      <c r="HC25">
        <f t="shared" si="50"/>
        <v>0</v>
      </c>
      <c r="HE25" t="s">
        <v>34</v>
      </c>
      <c r="HF25" t="s">
        <v>35</v>
      </c>
      <c r="HG25">
        <f>ROUND(AC25*I25,0)</f>
        <v>224882</v>
      </c>
      <c r="HM25" t="s">
        <v>6</v>
      </c>
      <c r="HN25" t="s">
        <v>27</v>
      </c>
      <c r="HO25" t="s">
        <v>28</v>
      </c>
      <c r="HP25" t="s">
        <v>25</v>
      </c>
      <c r="HQ25" t="s">
        <v>25</v>
      </c>
      <c r="HS25">
        <v>0</v>
      </c>
      <c r="IK25">
        <v>0</v>
      </c>
    </row>
    <row r="26" spans="1:245" x14ac:dyDescent="0.2">
      <c r="A26">
        <v>17</v>
      </c>
      <c r="B26">
        <v>1</v>
      </c>
      <c r="C26">
        <f>ROW(SmtRes!A22)</f>
        <v>22</v>
      </c>
      <c r="D26">
        <f>ROW(EtalonRes!A22)</f>
        <v>22</v>
      </c>
      <c r="E26" t="s">
        <v>35</v>
      </c>
      <c r="F26" t="s">
        <v>36</v>
      </c>
      <c r="G26" t="s">
        <v>37</v>
      </c>
      <c r="H26" t="s">
        <v>22</v>
      </c>
      <c r="I26">
        <v>2.3E-2</v>
      </c>
      <c r="J26">
        <v>0</v>
      </c>
      <c r="K26">
        <v>2.3E-2</v>
      </c>
      <c r="O26">
        <f t="shared" si="14"/>
        <v>2613</v>
      </c>
      <c r="P26">
        <f t="shared" si="15"/>
        <v>1313</v>
      </c>
      <c r="Q26">
        <f t="shared" si="16"/>
        <v>85</v>
      </c>
      <c r="R26">
        <f t="shared" si="17"/>
        <v>48</v>
      </c>
      <c r="S26">
        <f t="shared" si="18"/>
        <v>1215</v>
      </c>
      <c r="T26">
        <f t="shared" si="19"/>
        <v>0</v>
      </c>
      <c r="U26">
        <f t="shared" si="20"/>
        <v>3.0987900000000002</v>
      </c>
      <c r="V26">
        <f t="shared" si="21"/>
        <v>9.0620000000000006E-2</v>
      </c>
      <c r="W26">
        <f t="shared" si="22"/>
        <v>0</v>
      </c>
      <c r="X26">
        <f t="shared" si="23"/>
        <v>1364</v>
      </c>
      <c r="Y26">
        <f t="shared" si="24"/>
        <v>695</v>
      </c>
      <c r="AA26">
        <v>92808369</v>
      </c>
      <c r="AB26">
        <f t="shared" si="25"/>
        <v>7170.57</v>
      </c>
      <c r="AC26">
        <f t="shared" si="26"/>
        <v>5756.87</v>
      </c>
      <c r="AD26">
        <f t="shared" si="27"/>
        <v>236.16</v>
      </c>
      <c r="AE26">
        <f t="shared" si="28"/>
        <v>46.96</v>
      </c>
      <c r="AF26">
        <f t="shared" si="29"/>
        <v>1177.54</v>
      </c>
      <c r="AG26">
        <f t="shared" si="30"/>
        <v>0</v>
      </c>
      <c r="AH26">
        <f t="shared" si="31"/>
        <v>134.72999999999999</v>
      </c>
      <c r="AI26">
        <f t="shared" si="32"/>
        <v>3.94</v>
      </c>
      <c r="AJ26">
        <f t="shared" si="33"/>
        <v>0</v>
      </c>
      <c r="AK26">
        <v>7170.57</v>
      </c>
      <c r="AL26">
        <v>5756.87</v>
      </c>
      <c r="AM26">
        <v>236.16</v>
      </c>
      <c r="AN26">
        <v>46.96</v>
      </c>
      <c r="AO26">
        <v>1177.54</v>
      </c>
      <c r="AP26">
        <v>0</v>
      </c>
      <c r="AQ26">
        <v>134.72999999999999</v>
      </c>
      <c r="AR26">
        <v>3.94</v>
      </c>
      <c r="AS26">
        <v>0</v>
      </c>
      <c r="AT26">
        <v>108</v>
      </c>
      <c r="AU26">
        <v>55</v>
      </c>
      <c r="AV26">
        <v>1</v>
      </c>
      <c r="AW26">
        <v>1</v>
      </c>
      <c r="AZ26">
        <v>1</v>
      </c>
      <c r="BA26">
        <v>44.85</v>
      </c>
      <c r="BB26">
        <v>15.72</v>
      </c>
      <c r="BC26">
        <v>9.92</v>
      </c>
      <c r="BD26" t="s">
        <v>6</v>
      </c>
      <c r="BE26" t="s">
        <v>6</v>
      </c>
      <c r="BF26" t="s">
        <v>6</v>
      </c>
      <c r="BG26" t="s">
        <v>6</v>
      </c>
      <c r="BH26">
        <v>0</v>
      </c>
      <c r="BI26">
        <v>1</v>
      </c>
      <c r="BJ26" t="s">
        <v>38</v>
      </c>
      <c r="BM26">
        <v>10001</v>
      </c>
      <c r="BN26">
        <v>0</v>
      </c>
      <c r="BO26" t="s">
        <v>6</v>
      </c>
      <c r="BP26">
        <v>0</v>
      </c>
      <c r="BQ26">
        <v>2</v>
      </c>
      <c r="BR26">
        <v>0</v>
      </c>
      <c r="BS26">
        <v>44.85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6</v>
      </c>
      <c r="BZ26">
        <v>108</v>
      </c>
      <c r="CA26">
        <v>55</v>
      </c>
      <c r="CB26" t="s">
        <v>6</v>
      </c>
      <c r="CE26">
        <v>0</v>
      </c>
      <c r="CF26">
        <v>0</v>
      </c>
      <c r="CG26">
        <v>0</v>
      </c>
      <c r="CM26">
        <v>0</v>
      </c>
      <c r="CN26" t="s">
        <v>6</v>
      </c>
      <c r="CO26">
        <v>0</v>
      </c>
      <c r="CP26">
        <f t="shared" si="34"/>
        <v>2613</v>
      </c>
      <c r="CQ26">
        <f>AC26*BC26</f>
        <v>57108.150399999999</v>
      </c>
      <c r="CR26">
        <f>AD26*BB26</f>
        <v>3712.4351999999999</v>
      </c>
      <c r="CS26">
        <f t="shared" si="35"/>
        <v>2106.1559999999999</v>
      </c>
      <c r="CT26">
        <f t="shared" si="36"/>
        <v>52812.669000000002</v>
      </c>
      <c r="CU26">
        <f t="shared" si="37"/>
        <v>0</v>
      </c>
      <c r="CV26">
        <f t="shared" si="38"/>
        <v>134.72999999999999</v>
      </c>
      <c r="CW26">
        <f t="shared" si="39"/>
        <v>3.94</v>
      </c>
      <c r="CX26">
        <f t="shared" si="40"/>
        <v>0</v>
      </c>
      <c r="CY26">
        <f t="shared" si="41"/>
        <v>1364.04</v>
      </c>
      <c r="CZ26">
        <f t="shared" si="42"/>
        <v>694.65</v>
      </c>
      <c r="DC26" t="s">
        <v>6</v>
      </c>
      <c r="DD26" t="s">
        <v>6</v>
      </c>
      <c r="DE26" t="s">
        <v>6</v>
      </c>
      <c r="DF26" t="s">
        <v>6</v>
      </c>
      <c r="DG26" t="s">
        <v>6</v>
      </c>
      <c r="DH26" t="s">
        <v>6</v>
      </c>
      <c r="DI26" t="s">
        <v>6</v>
      </c>
      <c r="DJ26" t="s">
        <v>6</v>
      </c>
      <c r="DK26" t="s">
        <v>6</v>
      </c>
      <c r="DL26" t="s">
        <v>6</v>
      </c>
      <c r="DM26" t="s">
        <v>6</v>
      </c>
      <c r="DN26">
        <v>0</v>
      </c>
      <c r="DO26">
        <v>0</v>
      </c>
      <c r="DP26">
        <v>1</v>
      </c>
      <c r="DQ26">
        <v>1</v>
      </c>
      <c r="DU26">
        <v>1005</v>
      </c>
      <c r="DV26" t="s">
        <v>22</v>
      </c>
      <c r="DW26" t="s">
        <v>22</v>
      </c>
      <c r="DX26">
        <v>100</v>
      </c>
      <c r="DZ26" t="s">
        <v>6</v>
      </c>
      <c r="EA26" t="s">
        <v>6</v>
      </c>
      <c r="EB26" t="s">
        <v>6</v>
      </c>
      <c r="EC26" t="s">
        <v>6</v>
      </c>
      <c r="EE26">
        <v>66434312</v>
      </c>
      <c r="EF26">
        <v>2</v>
      </c>
      <c r="EG26" t="s">
        <v>24</v>
      </c>
      <c r="EH26">
        <v>10</v>
      </c>
      <c r="EI26" t="s">
        <v>25</v>
      </c>
      <c r="EJ26">
        <v>1</v>
      </c>
      <c r="EK26">
        <v>10001</v>
      </c>
      <c r="EL26" t="s">
        <v>25</v>
      </c>
      <c r="EM26" t="s">
        <v>26</v>
      </c>
      <c r="EO26" t="s">
        <v>6</v>
      </c>
      <c r="EQ26">
        <v>1310720</v>
      </c>
      <c r="ER26">
        <v>7170.57</v>
      </c>
      <c r="ES26">
        <v>5756.87</v>
      </c>
      <c r="ET26">
        <v>236.16</v>
      </c>
      <c r="EU26">
        <v>46.96</v>
      </c>
      <c r="EV26">
        <v>1177.54</v>
      </c>
      <c r="EW26">
        <v>134.72999999999999</v>
      </c>
      <c r="EX26">
        <v>3.94</v>
      </c>
      <c r="EY26">
        <v>0</v>
      </c>
      <c r="FQ26">
        <v>0</v>
      </c>
      <c r="FR26">
        <v>0</v>
      </c>
      <c r="FS26">
        <v>0</v>
      </c>
      <c r="FX26">
        <v>108</v>
      </c>
      <c r="FY26">
        <v>55</v>
      </c>
      <c r="GA26" t="s">
        <v>6</v>
      </c>
      <c r="GD26">
        <v>1</v>
      </c>
      <c r="GF26">
        <v>1836441700</v>
      </c>
      <c r="GG26">
        <v>2</v>
      </c>
      <c r="GH26">
        <v>1</v>
      </c>
      <c r="GI26">
        <v>4</v>
      </c>
      <c r="GJ26">
        <v>0</v>
      </c>
      <c r="GK26">
        <v>0</v>
      </c>
      <c r="GL26">
        <f t="shared" si="43"/>
        <v>0</v>
      </c>
      <c r="GM26">
        <f t="shared" si="44"/>
        <v>4672</v>
      </c>
      <c r="GN26">
        <f t="shared" si="45"/>
        <v>4672</v>
      </c>
      <c r="GO26">
        <f t="shared" si="46"/>
        <v>0</v>
      </c>
      <c r="GP26">
        <f t="shared" si="47"/>
        <v>0</v>
      </c>
      <c r="GR26">
        <v>0</v>
      </c>
      <c r="GS26">
        <v>3</v>
      </c>
      <c r="GT26">
        <v>0</v>
      </c>
      <c r="GU26" t="s">
        <v>6</v>
      </c>
      <c r="GV26">
        <f t="shared" si="48"/>
        <v>0</v>
      </c>
      <c r="GW26">
        <v>1</v>
      </c>
      <c r="GX26">
        <f t="shared" si="49"/>
        <v>0</v>
      </c>
      <c r="HA26">
        <v>0</v>
      </c>
      <c r="HB26">
        <v>0</v>
      </c>
      <c r="HC26">
        <f t="shared" si="50"/>
        <v>0</v>
      </c>
      <c r="HE26" t="s">
        <v>6</v>
      </c>
      <c r="HF26" t="s">
        <v>6</v>
      </c>
      <c r="HM26" t="s">
        <v>6</v>
      </c>
      <c r="HN26" t="s">
        <v>27</v>
      </c>
      <c r="HO26" t="s">
        <v>28</v>
      </c>
      <c r="HP26" t="s">
        <v>25</v>
      </c>
      <c r="HQ26" t="s">
        <v>25</v>
      </c>
      <c r="HS26">
        <v>0</v>
      </c>
      <c r="IK26">
        <v>0</v>
      </c>
    </row>
    <row r="27" spans="1:245" x14ac:dyDescent="0.2">
      <c r="A27">
        <v>18</v>
      </c>
      <c r="B27">
        <v>1</v>
      </c>
      <c r="C27">
        <v>22</v>
      </c>
      <c r="E27" t="s">
        <v>39</v>
      </c>
      <c r="F27" t="s">
        <v>30</v>
      </c>
      <c r="G27" t="s">
        <v>31</v>
      </c>
      <c r="H27" t="str">
        <f>'1.Ведомость'!C24</f>
        <v>м2</v>
      </c>
      <c r="I27">
        <f>I26*J27</f>
        <v>2.2999999999999998</v>
      </c>
      <c r="J27">
        <v>100</v>
      </c>
      <c r="K27">
        <v>100</v>
      </c>
      <c r="O27">
        <f t="shared" si="14"/>
        <v>20331</v>
      </c>
      <c r="P27">
        <f t="shared" si="15"/>
        <v>20331</v>
      </c>
      <c r="Q27">
        <f t="shared" si="16"/>
        <v>0</v>
      </c>
      <c r="R27">
        <f t="shared" si="17"/>
        <v>0</v>
      </c>
      <c r="S27">
        <f t="shared" si="18"/>
        <v>0</v>
      </c>
      <c r="T27">
        <f t="shared" si="19"/>
        <v>0</v>
      </c>
      <c r="U27">
        <f t="shared" si="20"/>
        <v>0</v>
      </c>
      <c r="V27">
        <f t="shared" si="21"/>
        <v>0</v>
      </c>
      <c r="W27">
        <f t="shared" si="22"/>
        <v>0</v>
      </c>
      <c r="X27">
        <f t="shared" si="23"/>
        <v>0</v>
      </c>
      <c r="Y27">
        <f t="shared" si="24"/>
        <v>0</v>
      </c>
      <c r="AA27">
        <v>92808369</v>
      </c>
      <c r="AB27">
        <f t="shared" si="25"/>
        <v>8839.7099999999991</v>
      </c>
      <c r="AC27">
        <f t="shared" si="26"/>
        <v>8839.7099999999991</v>
      </c>
      <c r="AD27">
        <f t="shared" si="27"/>
        <v>0</v>
      </c>
      <c r="AE27">
        <f t="shared" si="28"/>
        <v>0</v>
      </c>
      <c r="AF27">
        <f t="shared" si="29"/>
        <v>0</v>
      </c>
      <c r="AG27">
        <f t="shared" si="30"/>
        <v>0</v>
      </c>
      <c r="AH27">
        <f t="shared" si="31"/>
        <v>0</v>
      </c>
      <c r="AI27">
        <f t="shared" si="32"/>
        <v>0</v>
      </c>
      <c r="AJ27">
        <f t="shared" si="33"/>
        <v>0</v>
      </c>
      <c r="AK27">
        <v>8839.7099999999991</v>
      </c>
      <c r="AL27">
        <v>8839.7099999999991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108</v>
      </c>
      <c r="AU27">
        <v>55</v>
      </c>
      <c r="AV27">
        <v>1</v>
      </c>
      <c r="AW27">
        <v>1</v>
      </c>
      <c r="AZ27">
        <v>1</v>
      </c>
      <c r="BA27">
        <v>1</v>
      </c>
      <c r="BB27">
        <v>1</v>
      </c>
      <c r="BC27">
        <v>9.92</v>
      </c>
      <c r="BD27" t="s">
        <v>6</v>
      </c>
      <c r="BE27" t="s">
        <v>6</v>
      </c>
      <c r="BF27" t="s">
        <v>6</v>
      </c>
      <c r="BG27" t="s">
        <v>6</v>
      </c>
      <c r="BH27">
        <v>3</v>
      </c>
      <c r="BI27">
        <v>1</v>
      </c>
      <c r="BJ27" t="s">
        <v>6</v>
      </c>
      <c r="BM27">
        <v>10001</v>
      </c>
      <c r="BN27">
        <v>0</v>
      </c>
      <c r="BO27" t="s">
        <v>6</v>
      </c>
      <c r="BP27">
        <v>0</v>
      </c>
      <c r="BQ27">
        <v>2</v>
      </c>
      <c r="BR27">
        <v>0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6</v>
      </c>
      <c r="BZ27">
        <v>108</v>
      </c>
      <c r="CA27">
        <v>55</v>
      </c>
      <c r="CB27" t="s">
        <v>6</v>
      </c>
      <c r="CE27">
        <v>0</v>
      </c>
      <c r="CF27">
        <v>0</v>
      </c>
      <c r="CG27">
        <v>0</v>
      </c>
      <c r="CM27">
        <v>0</v>
      </c>
      <c r="CN27" t="s">
        <v>6</v>
      </c>
      <c r="CO27">
        <v>0</v>
      </c>
      <c r="CP27">
        <f t="shared" si="34"/>
        <v>20331</v>
      </c>
      <c r="CQ27">
        <f>AC27</f>
        <v>8839.7099999999991</v>
      </c>
      <c r="CR27">
        <f>AD27</f>
        <v>0</v>
      </c>
      <c r="CS27">
        <f t="shared" si="35"/>
        <v>0</v>
      </c>
      <c r="CT27">
        <f t="shared" si="36"/>
        <v>0</v>
      </c>
      <c r="CU27">
        <f t="shared" si="37"/>
        <v>0</v>
      </c>
      <c r="CV27">
        <f t="shared" si="38"/>
        <v>0</v>
      </c>
      <c r="CW27">
        <f t="shared" si="39"/>
        <v>0</v>
      </c>
      <c r="CX27">
        <f t="shared" si="40"/>
        <v>0</v>
      </c>
      <c r="CY27">
        <f t="shared" si="41"/>
        <v>0</v>
      </c>
      <c r="CZ27">
        <f t="shared" si="42"/>
        <v>0</v>
      </c>
      <c r="DC27" t="s">
        <v>6</v>
      </c>
      <c r="DD27" t="s">
        <v>6</v>
      </c>
      <c r="DE27" t="s">
        <v>6</v>
      </c>
      <c r="DF27" t="s">
        <v>6</v>
      </c>
      <c r="DG27" t="s">
        <v>6</v>
      </c>
      <c r="DH27" t="s">
        <v>6</v>
      </c>
      <c r="DI27" t="s">
        <v>6</v>
      </c>
      <c r="DJ27" t="s">
        <v>6</v>
      </c>
      <c r="DK27" t="s">
        <v>6</v>
      </c>
      <c r="DL27" t="s">
        <v>6</v>
      </c>
      <c r="DM27" t="s">
        <v>6</v>
      </c>
      <c r="DN27">
        <v>0</v>
      </c>
      <c r="DO27">
        <v>0</v>
      </c>
      <c r="DP27">
        <v>1</v>
      </c>
      <c r="DQ27">
        <v>1</v>
      </c>
      <c r="DU27">
        <v>1005</v>
      </c>
      <c r="DV27" t="s">
        <v>32</v>
      </c>
      <c r="DW27" t="s">
        <v>32</v>
      </c>
      <c r="DX27">
        <v>1</v>
      </c>
      <c r="DZ27" t="s">
        <v>6</v>
      </c>
      <c r="EA27" t="s">
        <v>6</v>
      </c>
      <c r="EB27" t="s">
        <v>6</v>
      </c>
      <c r="EC27" t="s">
        <v>6</v>
      </c>
      <c r="EE27">
        <v>66434312</v>
      </c>
      <c r="EF27">
        <v>2</v>
      </c>
      <c r="EG27" t="s">
        <v>24</v>
      </c>
      <c r="EH27">
        <v>10</v>
      </c>
      <c r="EI27" t="s">
        <v>25</v>
      </c>
      <c r="EJ27">
        <v>1</v>
      </c>
      <c r="EK27">
        <v>10001</v>
      </c>
      <c r="EL27" t="s">
        <v>25</v>
      </c>
      <c r="EM27" t="s">
        <v>26</v>
      </c>
      <c r="EO27" t="s">
        <v>6</v>
      </c>
      <c r="EQ27">
        <v>0</v>
      </c>
      <c r="ER27">
        <v>8839.7099999999991</v>
      </c>
      <c r="ES27">
        <v>8839.7099999999991</v>
      </c>
      <c r="ET27">
        <v>0</v>
      </c>
      <c r="EU27">
        <v>0</v>
      </c>
      <c r="EV27">
        <v>0</v>
      </c>
      <c r="EW27">
        <v>0</v>
      </c>
      <c r="EX27">
        <v>0</v>
      </c>
      <c r="EZ27">
        <v>5</v>
      </c>
      <c r="FC27">
        <v>0</v>
      </c>
      <c r="FD27">
        <v>18</v>
      </c>
      <c r="FF27">
        <v>8455</v>
      </c>
      <c r="FQ27">
        <v>0</v>
      </c>
      <c r="FR27">
        <v>0</v>
      </c>
      <c r="FS27">
        <v>0</v>
      </c>
      <c r="FX27">
        <v>108</v>
      </c>
      <c r="FY27">
        <v>55</v>
      </c>
      <c r="GA27" t="s">
        <v>33</v>
      </c>
      <c r="GD27">
        <v>1</v>
      </c>
      <c r="GF27">
        <v>1673033209</v>
      </c>
      <c r="GG27">
        <v>2</v>
      </c>
      <c r="GH27">
        <v>3</v>
      </c>
      <c r="GI27">
        <v>4</v>
      </c>
      <c r="GJ27">
        <v>0</v>
      </c>
      <c r="GK27">
        <v>0</v>
      </c>
      <c r="GL27">
        <f t="shared" si="43"/>
        <v>0</v>
      </c>
      <c r="GM27">
        <f t="shared" si="44"/>
        <v>20331</v>
      </c>
      <c r="GN27">
        <f t="shared" si="45"/>
        <v>20331</v>
      </c>
      <c r="GO27">
        <f t="shared" si="46"/>
        <v>0</v>
      </c>
      <c r="GP27">
        <f t="shared" si="47"/>
        <v>0</v>
      </c>
      <c r="GR27">
        <v>1</v>
      </c>
      <c r="GS27">
        <v>1</v>
      </c>
      <c r="GT27">
        <v>0</v>
      </c>
      <c r="GU27" t="s">
        <v>6</v>
      </c>
      <c r="GV27">
        <f t="shared" si="48"/>
        <v>0</v>
      </c>
      <c r="GW27">
        <v>1</v>
      </c>
      <c r="GX27">
        <f t="shared" si="49"/>
        <v>0</v>
      </c>
      <c r="HA27">
        <v>0</v>
      </c>
      <c r="HB27">
        <v>0</v>
      </c>
      <c r="HC27">
        <f t="shared" si="50"/>
        <v>0</v>
      </c>
      <c r="HE27" t="s">
        <v>34</v>
      </c>
      <c r="HF27" t="s">
        <v>35</v>
      </c>
      <c r="HG27">
        <f>ROUND(AC27*I27,0)</f>
        <v>20331</v>
      </c>
      <c r="HM27" t="s">
        <v>6</v>
      </c>
      <c r="HN27" t="s">
        <v>27</v>
      </c>
      <c r="HO27" t="s">
        <v>28</v>
      </c>
      <c r="HP27" t="s">
        <v>25</v>
      </c>
      <c r="HQ27" t="s">
        <v>25</v>
      </c>
      <c r="HS27">
        <v>0</v>
      </c>
      <c r="IK27">
        <v>0</v>
      </c>
    </row>
    <row r="28" spans="1:245" x14ac:dyDescent="0.2">
      <c r="A28">
        <v>17</v>
      </c>
      <c r="B28">
        <v>1</v>
      </c>
      <c r="C28">
        <f>ROW(SmtRes!A33)</f>
        <v>33</v>
      </c>
      <c r="D28">
        <f>ROW(EtalonRes!A33)</f>
        <v>33</v>
      </c>
      <c r="E28" t="s">
        <v>40</v>
      </c>
      <c r="F28" t="s">
        <v>41</v>
      </c>
      <c r="G28" t="s">
        <v>42</v>
      </c>
      <c r="H28" t="s">
        <v>22</v>
      </c>
      <c r="I28">
        <v>3.3462000000000001</v>
      </c>
      <c r="J28">
        <v>0</v>
      </c>
      <c r="K28">
        <v>3.3462000000000001</v>
      </c>
      <c r="O28">
        <f t="shared" si="14"/>
        <v>624179</v>
      </c>
      <c r="P28">
        <f t="shared" si="15"/>
        <v>329130</v>
      </c>
      <c r="Q28">
        <f t="shared" si="16"/>
        <v>14232</v>
      </c>
      <c r="R28">
        <f t="shared" si="17"/>
        <v>9276</v>
      </c>
      <c r="S28">
        <f t="shared" si="18"/>
        <v>280817</v>
      </c>
      <c r="T28">
        <f t="shared" si="19"/>
        <v>0</v>
      </c>
      <c r="U28">
        <f t="shared" si="20"/>
        <v>716.38795800000003</v>
      </c>
      <c r="V28">
        <f t="shared" si="21"/>
        <v>16.864847999999999</v>
      </c>
      <c r="W28">
        <f t="shared" si="22"/>
        <v>0</v>
      </c>
      <c r="X28">
        <f t="shared" si="23"/>
        <v>313300</v>
      </c>
      <c r="Y28">
        <f t="shared" si="24"/>
        <v>159551</v>
      </c>
      <c r="AA28">
        <v>92808369</v>
      </c>
      <c r="AB28">
        <f t="shared" si="25"/>
        <v>12056.95</v>
      </c>
      <c r="AC28">
        <f t="shared" si="26"/>
        <v>9915.25</v>
      </c>
      <c r="AD28">
        <f t="shared" si="27"/>
        <v>270.55</v>
      </c>
      <c r="AE28">
        <f t="shared" si="28"/>
        <v>61.81</v>
      </c>
      <c r="AF28">
        <f t="shared" si="29"/>
        <v>1871.15</v>
      </c>
      <c r="AG28">
        <f t="shared" si="30"/>
        <v>0</v>
      </c>
      <c r="AH28">
        <f t="shared" si="31"/>
        <v>214.09</v>
      </c>
      <c r="AI28">
        <f t="shared" si="32"/>
        <v>5.04</v>
      </c>
      <c r="AJ28">
        <f t="shared" si="33"/>
        <v>0</v>
      </c>
      <c r="AK28">
        <v>12056.95</v>
      </c>
      <c r="AL28">
        <v>9915.25</v>
      </c>
      <c r="AM28">
        <v>270.55</v>
      </c>
      <c r="AN28">
        <v>61.81</v>
      </c>
      <c r="AO28">
        <v>1871.15</v>
      </c>
      <c r="AP28">
        <v>0</v>
      </c>
      <c r="AQ28">
        <v>214.09</v>
      </c>
      <c r="AR28">
        <v>5.04</v>
      </c>
      <c r="AS28">
        <v>0</v>
      </c>
      <c r="AT28">
        <v>108</v>
      </c>
      <c r="AU28">
        <v>55</v>
      </c>
      <c r="AV28">
        <v>1</v>
      </c>
      <c r="AW28">
        <v>1</v>
      </c>
      <c r="AZ28">
        <v>1</v>
      </c>
      <c r="BA28">
        <v>44.85</v>
      </c>
      <c r="BB28">
        <v>15.72</v>
      </c>
      <c r="BC28">
        <v>9.92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1</v>
      </c>
      <c r="BJ28" t="s">
        <v>43</v>
      </c>
      <c r="BM28">
        <v>10001</v>
      </c>
      <c r="BN28">
        <v>0</v>
      </c>
      <c r="BO28" t="s">
        <v>6</v>
      </c>
      <c r="BP28">
        <v>0</v>
      </c>
      <c r="BQ28">
        <v>2</v>
      </c>
      <c r="BR28">
        <v>0</v>
      </c>
      <c r="BS28">
        <v>44.85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108</v>
      </c>
      <c r="CA28">
        <v>55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si="34"/>
        <v>624179</v>
      </c>
      <c r="CQ28">
        <f>AC28*BC28</f>
        <v>98359.28</v>
      </c>
      <c r="CR28">
        <f>AD28*BB28</f>
        <v>4253.0460000000003</v>
      </c>
      <c r="CS28">
        <f t="shared" si="35"/>
        <v>2772.1785</v>
      </c>
      <c r="CT28">
        <f t="shared" si="36"/>
        <v>83921.077500000014</v>
      </c>
      <c r="CU28">
        <f t="shared" si="37"/>
        <v>0</v>
      </c>
      <c r="CV28">
        <f t="shared" si="38"/>
        <v>214.09</v>
      </c>
      <c r="CW28">
        <f t="shared" si="39"/>
        <v>5.04</v>
      </c>
      <c r="CX28">
        <f t="shared" si="40"/>
        <v>0</v>
      </c>
      <c r="CY28">
        <f t="shared" si="41"/>
        <v>313300.44</v>
      </c>
      <c r="CZ28">
        <f t="shared" si="42"/>
        <v>159551.15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1005</v>
      </c>
      <c r="DV28" t="s">
        <v>22</v>
      </c>
      <c r="DW28" t="s">
        <v>22</v>
      </c>
      <c r="DX28">
        <v>100</v>
      </c>
      <c r="DZ28" t="s">
        <v>6</v>
      </c>
      <c r="EA28" t="s">
        <v>6</v>
      </c>
      <c r="EB28" t="s">
        <v>6</v>
      </c>
      <c r="EC28" t="s">
        <v>6</v>
      </c>
      <c r="EE28">
        <v>66434312</v>
      </c>
      <c r="EF28">
        <v>2</v>
      </c>
      <c r="EG28" t="s">
        <v>24</v>
      </c>
      <c r="EH28">
        <v>10</v>
      </c>
      <c r="EI28" t="s">
        <v>25</v>
      </c>
      <c r="EJ28">
        <v>1</v>
      </c>
      <c r="EK28">
        <v>10001</v>
      </c>
      <c r="EL28" t="s">
        <v>25</v>
      </c>
      <c r="EM28" t="s">
        <v>26</v>
      </c>
      <c r="EO28" t="s">
        <v>6</v>
      </c>
      <c r="EQ28">
        <v>1441792</v>
      </c>
      <c r="ER28">
        <v>12056.95</v>
      </c>
      <c r="ES28">
        <v>9915.25</v>
      </c>
      <c r="ET28">
        <v>270.55</v>
      </c>
      <c r="EU28">
        <v>61.81</v>
      </c>
      <c r="EV28">
        <v>1871.15</v>
      </c>
      <c r="EW28">
        <v>214.09</v>
      </c>
      <c r="EX28">
        <v>5.04</v>
      </c>
      <c r="EY28">
        <v>0</v>
      </c>
      <c r="FQ28">
        <v>0</v>
      </c>
      <c r="FR28">
        <v>0</v>
      </c>
      <c r="FS28">
        <v>0</v>
      </c>
      <c r="FX28">
        <v>108</v>
      </c>
      <c r="FY28">
        <v>55</v>
      </c>
      <c r="GA28" t="s">
        <v>6</v>
      </c>
      <c r="GD28">
        <v>1</v>
      </c>
      <c r="GF28">
        <v>692627522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si="43"/>
        <v>0</v>
      </c>
      <c r="GM28">
        <f t="shared" si="44"/>
        <v>1097030</v>
      </c>
      <c r="GN28">
        <f t="shared" si="45"/>
        <v>1097030</v>
      </c>
      <c r="GO28">
        <f t="shared" si="46"/>
        <v>0</v>
      </c>
      <c r="GP28">
        <f t="shared" si="47"/>
        <v>0</v>
      </c>
      <c r="GR28">
        <v>0</v>
      </c>
      <c r="GS28">
        <v>3</v>
      </c>
      <c r="GT28">
        <v>0</v>
      </c>
      <c r="GU28" t="s">
        <v>6</v>
      </c>
      <c r="GV28">
        <f t="shared" si="48"/>
        <v>0</v>
      </c>
      <c r="GW28">
        <v>1</v>
      </c>
      <c r="GX28">
        <f t="shared" si="49"/>
        <v>0</v>
      </c>
      <c r="HA28">
        <v>0</v>
      </c>
      <c r="HB28">
        <v>0</v>
      </c>
      <c r="HC28">
        <f t="shared" si="50"/>
        <v>0</v>
      </c>
      <c r="HE28" t="s">
        <v>6</v>
      </c>
      <c r="HF28" t="s">
        <v>6</v>
      </c>
      <c r="HM28" t="s">
        <v>6</v>
      </c>
      <c r="HN28" t="s">
        <v>27</v>
      </c>
      <c r="HO28" t="s">
        <v>28</v>
      </c>
      <c r="HP28" t="s">
        <v>25</v>
      </c>
      <c r="HQ28" t="s">
        <v>25</v>
      </c>
      <c r="HS28">
        <v>0</v>
      </c>
      <c r="IK28">
        <v>0</v>
      </c>
    </row>
    <row r="29" spans="1:245" x14ac:dyDescent="0.2">
      <c r="A29">
        <v>18</v>
      </c>
      <c r="B29">
        <v>1</v>
      </c>
      <c r="C29">
        <v>33</v>
      </c>
      <c r="E29" t="s">
        <v>44</v>
      </c>
      <c r="F29" t="s">
        <v>30</v>
      </c>
      <c r="G29" t="s">
        <v>31</v>
      </c>
      <c r="H29" t="str">
        <f>'1.Ведомость'!C26</f>
        <v>м2</v>
      </c>
      <c r="I29">
        <f>I28*J29</f>
        <v>334.62</v>
      </c>
      <c r="J29">
        <v>100</v>
      </c>
      <c r="K29">
        <v>100</v>
      </c>
      <c r="O29">
        <f t="shared" si="14"/>
        <v>2957944</v>
      </c>
      <c r="P29">
        <f t="shared" si="15"/>
        <v>2957944</v>
      </c>
      <c r="Q29">
        <f t="shared" si="16"/>
        <v>0</v>
      </c>
      <c r="R29">
        <f t="shared" si="17"/>
        <v>0</v>
      </c>
      <c r="S29">
        <f t="shared" si="18"/>
        <v>0</v>
      </c>
      <c r="T29">
        <f t="shared" si="19"/>
        <v>0</v>
      </c>
      <c r="U29">
        <f t="shared" si="20"/>
        <v>0</v>
      </c>
      <c r="V29">
        <f t="shared" si="21"/>
        <v>0</v>
      </c>
      <c r="W29">
        <f t="shared" si="22"/>
        <v>0</v>
      </c>
      <c r="X29">
        <f t="shared" si="23"/>
        <v>0</v>
      </c>
      <c r="Y29">
        <f t="shared" si="24"/>
        <v>0</v>
      </c>
      <c r="AA29">
        <v>92808369</v>
      </c>
      <c r="AB29">
        <f t="shared" si="25"/>
        <v>8839.7099999999991</v>
      </c>
      <c r="AC29">
        <f t="shared" si="26"/>
        <v>8839.7099999999991</v>
      </c>
      <c r="AD29">
        <f t="shared" si="27"/>
        <v>0</v>
      </c>
      <c r="AE29">
        <f t="shared" si="28"/>
        <v>0</v>
      </c>
      <c r="AF29">
        <f t="shared" si="29"/>
        <v>0</v>
      </c>
      <c r="AG29">
        <f t="shared" si="30"/>
        <v>0</v>
      </c>
      <c r="AH29">
        <f t="shared" si="31"/>
        <v>0</v>
      </c>
      <c r="AI29">
        <f t="shared" si="32"/>
        <v>0</v>
      </c>
      <c r="AJ29">
        <f t="shared" si="33"/>
        <v>0</v>
      </c>
      <c r="AK29">
        <v>8839.7099999999991</v>
      </c>
      <c r="AL29">
        <v>8839.7099999999991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108</v>
      </c>
      <c r="AU29">
        <v>55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9.92</v>
      </c>
      <c r="BD29" t="s">
        <v>6</v>
      </c>
      <c r="BE29" t="s">
        <v>6</v>
      </c>
      <c r="BF29" t="s">
        <v>6</v>
      </c>
      <c r="BG29" t="s">
        <v>6</v>
      </c>
      <c r="BH29">
        <v>3</v>
      </c>
      <c r="BI29">
        <v>1</v>
      </c>
      <c r="BJ29" t="s">
        <v>6</v>
      </c>
      <c r="BM29">
        <v>10001</v>
      </c>
      <c r="BN29">
        <v>0</v>
      </c>
      <c r="BO29" t="s">
        <v>6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108</v>
      </c>
      <c r="CA29">
        <v>55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34"/>
        <v>2957944</v>
      </c>
      <c r="CQ29">
        <f>AC29</f>
        <v>8839.7099999999991</v>
      </c>
      <c r="CR29">
        <f>AD29</f>
        <v>0</v>
      </c>
      <c r="CS29">
        <f t="shared" si="35"/>
        <v>0</v>
      </c>
      <c r="CT29">
        <f t="shared" si="36"/>
        <v>0</v>
      </c>
      <c r="CU29">
        <f t="shared" si="37"/>
        <v>0</v>
      </c>
      <c r="CV29">
        <f t="shared" si="38"/>
        <v>0</v>
      </c>
      <c r="CW29">
        <f t="shared" si="39"/>
        <v>0</v>
      </c>
      <c r="CX29">
        <f t="shared" si="40"/>
        <v>0</v>
      </c>
      <c r="CY29">
        <f t="shared" si="41"/>
        <v>0</v>
      </c>
      <c r="CZ29">
        <f t="shared" si="42"/>
        <v>0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1005</v>
      </c>
      <c r="DV29" t="s">
        <v>32</v>
      </c>
      <c r="DW29" t="s">
        <v>32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66434312</v>
      </c>
      <c r="EF29">
        <v>2</v>
      </c>
      <c r="EG29" t="s">
        <v>24</v>
      </c>
      <c r="EH29">
        <v>10</v>
      </c>
      <c r="EI29" t="s">
        <v>25</v>
      </c>
      <c r="EJ29">
        <v>1</v>
      </c>
      <c r="EK29">
        <v>10001</v>
      </c>
      <c r="EL29" t="s">
        <v>25</v>
      </c>
      <c r="EM29" t="s">
        <v>26</v>
      </c>
      <c r="EO29" t="s">
        <v>6</v>
      </c>
      <c r="EQ29">
        <v>0</v>
      </c>
      <c r="ER29">
        <v>8839.7099999999991</v>
      </c>
      <c r="ES29">
        <v>8839.7099999999991</v>
      </c>
      <c r="ET29">
        <v>0</v>
      </c>
      <c r="EU29">
        <v>0</v>
      </c>
      <c r="EV29">
        <v>0</v>
      </c>
      <c r="EW29">
        <v>0</v>
      </c>
      <c r="EX29">
        <v>0</v>
      </c>
      <c r="EZ29">
        <v>5</v>
      </c>
      <c r="FC29">
        <v>0</v>
      </c>
      <c r="FD29">
        <v>18</v>
      </c>
      <c r="FF29">
        <v>8455</v>
      </c>
      <c r="FQ29">
        <v>0</v>
      </c>
      <c r="FR29">
        <v>0</v>
      </c>
      <c r="FS29">
        <v>0</v>
      </c>
      <c r="FX29">
        <v>108</v>
      </c>
      <c r="FY29">
        <v>55</v>
      </c>
      <c r="GA29" t="s">
        <v>33</v>
      </c>
      <c r="GD29">
        <v>1</v>
      </c>
      <c r="GF29">
        <v>1673033209</v>
      </c>
      <c r="GG29">
        <v>2</v>
      </c>
      <c r="GH29">
        <v>3</v>
      </c>
      <c r="GI29">
        <v>4</v>
      </c>
      <c r="GJ29">
        <v>0</v>
      </c>
      <c r="GK29">
        <v>0</v>
      </c>
      <c r="GL29">
        <f t="shared" si="43"/>
        <v>0</v>
      </c>
      <c r="GM29">
        <f t="shared" si="44"/>
        <v>2957944</v>
      </c>
      <c r="GN29">
        <f t="shared" si="45"/>
        <v>2957944</v>
      </c>
      <c r="GO29">
        <f t="shared" si="46"/>
        <v>0</v>
      </c>
      <c r="GP29">
        <f t="shared" si="47"/>
        <v>0</v>
      </c>
      <c r="GR29">
        <v>1</v>
      </c>
      <c r="GS29">
        <v>1</v>
      </c>
      <c r="GT29">
        <v>0</v>
      </c>
      <c r="GU29" t="s">
        <v>6</v>
      </c>
      <c r="GV29">
        <f t="shared" si="48"/>
        <v>0</v>
      </c>
      <c r="GW29">
        <v>1</v>
      </c>
      <c r="GX29">
        <f t="shared" si="49"/>
        <v>0</v>
      </c>
      <c r="HA29">
        <v>0</v>
      </c>
      <c r="HB29">
        <v>0</v>
      </c>
      <c r="HC29">
        <f t="shared" si="50"/>
        <v>0</v>
      </c>
      <c r="HE29" t="s">
        <v>34</v>
      </c>
      <c r="HF29" t="s">
        <v>35</v>
      </c>
      <c r="HG29">
        <f>ROUND(AC29*I29,0)</f>
        <v>2957944</v>
      </c>
      <c r="HM29" t="s">
        <v>6</v>
      </c>
      <c r="HN29" t="s">
        <v>27</v>
      </c>
      <c r="HO29" t="s">
        <v>28</v>
      </c>
      <c r="HP29" t="s">
        <v>25</v>
      </c>
      <c r="HQ29" t="s">
        <v>25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ROW(SmtRes!A44)</f>
        <v>44</v>
      </c>
      <c r="D30">
        <f>ROW(EtalonRes!A44)</f>
        <v>44</v>
      </c>
      <c r="E30" t="s">
        <v>45</v>
      </c>
      <c r="F30" t="s">
        <v>46</v>
      </c>
      <c r="G30" t="s">
        <v>47</v>
      </c>
      <c r="H30" t="s">
        <v>22</v>
      </c>
      <c r="I30">
        <v>2.9365999999999999</v>
      </c>
      <c r="J30">
        <v>0</v>
      </c>
      <c r="K30">
        <v>2.9365999999999999</v>
      </c>
      <c r="O30">
        <f t="shared" si="14"/>
        <v>355742</v>
      </c>
      <c r="P30">
        <f t="shared" si="15"/>
        <v>177710</v>
      </c>
      <c r="Q30">
        <f t="shared" si="16"/>
        <v>10902</v>
      </c>
      <c r="R30">
        <f t="shared" si="17"/>
        <v>6185</v>
      </c>
      <c r="S30">
        <f t="shared" si="18"/>
        <v>167130</v>
      </c>
      <c r="T30">
        <f t="shared" si="19"/>
        <v>0</v>
      </c>
      <c r="U30">
        <f t="shared" si="20"/>
        <v>426.36495400000001</v>
      </c>
      <c r="V30">
        <f t="shared" si="21"/>
        <v>11.570204</v>
      </c>
      <c r="W30">
        <f t="shared" si="22"/>
        <v>0</v>
      </c>
      <c r="X30">
        <f t="shared" si="23"/>
        <v>187180</v>
      </c>
      <c r="Y30">
        <f t="shared" si="24"/>
        <v>95323</v>
      </c>
      <c r="AA30">
        <v>92808369</v>
      </c>
      <c r="AB30">
        <f t="shared" si="25"/>
        <v>7605.48</v>
      </c>
      <c r="AC30">
        <f t="shared" si="26"/>
        <v>6100.36</v>
      </c>
      <c r="AD30">
        <f t="shared" si="27"/>
        <v>236.16</v>
      </c>
      <c r="AE30">
        <f t="shared" si="28"/>
        <v>46.96</v>
      </c>
      <c r="AF30">
        <f t="shared" si="29"/>
        <v>1268.96</v>
      </c>
      <c r="AG30">
        <f t="shared" si="30"/>
        <v>0</v>
      </c>
      <c r="AH30">
        <f t="shared" si="31"/>
        <v>145.19</v>
      </c>
      <c r="AI30">
        <f t="shared" si="32"/>
        <v>3.94</v>
      </c>
      <c r="AJ30">
        <f t="shared" si="33"/>
        <v>0</v>
      </c>
      <c r="AK30">
        <v>7605.48</v>
      </c>
      <c r="AL30">
        <v>6100.36</v>
      </c>
      <c r="AM30">
        <v>236.16</v>
      </c>
      <c r="AN30">
        <v>46.96</v>
      </c>
      <c r="AO30">
        <v>1268.96</v>
      </c>
      <c r="AP30">
        <v>0</v>
      </c>
      <c r="AQ30">
        <v>145.19</v>
      </c>
      <c r="AR30">
        <v>3.94</v>
      </c>
      <c r="AS30">
        <v>0</v>
      </c>
      <c r="AT30">
        <v>108</v>
      </c>
      <c r="AU30">
        <v>55</v>
      </c>
      <c r="AV30">
        <v>1</v>
      </c>
      <c r="AW30">
        <v>1</v>
      </c>
      <c r="AZ30">
        <v>1</v>
      </c>
      <c r="BA30">
        <v>44.85</v>
      </c>
      <c r="BB30">
        <v>15.72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0</v>
      </c>
      <c r="BI30">
        <v>1</v>
      </c>
      <c r="BJ30" t="s">
        <v>48</v>
      </c>
      <c r="BM30">
        <v>10001</v>
      </c>
      <c r="BN30">
        <v>0</v>
      </c>
      <c r="BO30" t="s">
        <v>6</v>
      </c>
      <c r="BP30">
        <v>0</v>
      </c>
      <c r="BQ30">
        <v>2</v>
      </c>
      <c r="BR30">
        <v>0</v>
      </c>
      <c r="BS30">
        <v>44.85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108</v>
      </c>
      <c r="CA30">
        <v>55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34"/>
        <v>355742</v>
      </c>
      <c r="CQ30">
        <f>AC30*BC30</f>
        <v>60515.571199999998</v>
      </c>
      <c r="CR30">
        <f>AD30*BB30</f>
        <v>3712.4351999999999</v>
      </c>
      <c r="CS30">
        <f t="shared" si="35"/>
        <v>2106.1559999999999</v>
      </c>
      <c r="CT30">
        <f t="shared" si="36"/>
        <v>56912.856000000007</v>
      </c>
      <c r="CU30">
        <f t="shared" si="37"/>
        <v>0</v>
      </c>
      <c r="CV30">
        <f t="shared" si="38"/>
        <v>145.19</v>
      </c>
      <c r="CW30">
        <f t="shared" si="39"/>
        <v>3.94</v>
      </c>
      <c r="CX30">
        <f t="shared" si="40"/>
        <v>0</v>
      </c>
      <c r="CY30">
        <f t="shared" si="41"/>
        <v>187180.2</v>
      </c>
      <c r="CZ30">
        <f t="shared" si="42"/>
        <v>95323.25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1005</v>
      </c>
      <c r="DV30" t="s">
        <v>22</v>
      </c>
      <c r="DW30" t="s">
        <v>22</v>
      </c>
      <c r="DX30">
        <v>100</v>
      </c>
      <c r="DZ30" t="s">
        <v>6</v>
      </c>
      <c r="EA30" t="s">
        <v>6</v>
      </c>
      <c r="EB30" t="s">
        <v>6</v>
      </c>
      <c r="EC30" t="s">
        <v>6</v>
      </c>
      <c r="EE30">
        <v>66434312</v>
      </c>
      <c r="EF30">
        <v>2</v>
      </c>
      <c r="EG30" t="s">
        <v>24</v>
      </c>
      <c r="EH30">
        <v>10</v>
      </c>
      <c r="EI30" t="s">
        <v>25</v>
      </c>
      <c r="EJ30">
        <v>1</v>
      </c>
      <c r="EK30">
        <v>10001</v>
      </c>
      <c r="EL30" t="s">
        <v>25</v>
      </c>
      <c r="EM30" t="s">
        <v>26</v>
      </c>
      <c r="EO30" t="s">
        <v>6</v>
      </c>
      <c r="EQ30">
        <v>1441792</v>
      </c>
      <c r="ER30">
        <v>7605.48</v>
      </c>
      <c r="ES30">
        <v>6100.36</v>
      </c>
      <c r="ET30">
        <v>236.16</v>
      </c>
      <c r="EU30">
        <v>46.96</v>
      </c>
      <c r="EV30">
        <v>1268.96</v>
      </c>
      <c r="EW30">
        <v>145.19</v>
      </c>
      <c r="EX30">
        <v>3.94</v>
      </c>
      <c r="EY30">
        <v>0</v>
      </c>
      <c r="FQ30">
        <v>0</v>
      </c>
      <c r="FR30">
        <v>0</v>
      </c>
      <c r="FS30">
        <v>0</v>
      </c>
      <c r="FX30">
        <v>108</v>
      </c>
      <c r="FY30">
        <v>55</v>
      </c>
      <c r="GA30" t="s">
        <v>6</v>
      </c>
      <c r="GD30">
        <v>1</v>
      </c>
      <c r="GF30">
        <v>-131518487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 t="shared" si="43"/>
        <v>0</v>
      </c>
      <c r="GM30">
        <f t="shared" si="44"/>
        <v>638245</v>
      </c>
      <c r="GN30">
        <f t="shared" si="45"/>
        <v>638245</v>
      </c>
      <c r="GO30">
        <f t="shared" si="46"/>
        <v>0</v>
      </c>
      <c r="GP30">
        <f t="shared" si="47"/>
        <v>0</v>
      </c>
      <c r="GR30">
        <v>0</v>
      </c>
      <c r="GS30">
        <v>3</v>
      </c>
      <c r="GT30">
        <v>0</v>
      </c>
      <c r="GU30" t="s">
        <v>6</v>
      </c>
      <c r="GV30">
        <f t="shared" si="48"/>
        <v>0</v>
      </c>
      <c r="GW30">
        <v>1</v>
      </c>
      <c r="GX30">
        <f t="shared" si="49"/>
        <v>0</v>
      </c>
      <c r="HA30">
        <v>0</v>
      </c>
      <c r="HB30">
        <v>0</v>
      </c>
      <c r="HC30">
        <f t="shared" si="50"/>
        <v>0</v>
      </c>
      <c r="HE30" t="s">
        <v>6</v>
      </c>
      <c r="HF30" t="s">
        <v>6</v>
      </c>
      <c r="HM30" t="s">
        <v>6</v>
      </c>
      <c r="HN30" t="s">
        <v>27</v>
      </c>
      <c r="HO30" t="s">
        <v>28</v>
      </c>
      <c r="HP30" t="s">
        <v>25</v>
      </c>
      <c r="HQ30" t="s">
        <v>25</v>
      </c>
      <c r="HS30">
        <v>0</v>
      </c>
      <c r="IK30">
        <v>0</v>
      </c>
    </row>
    <row r="31" spans="1:245" x14ac:dyDescent="0.2">
      <c r="A31">
        <v>18</v>
      </c>
      <c r="B31">
        <v>1</v>
      </c>
      <c r="C31">
        <v>44</v>
      </c>
      <c r="E31" t="s">
        <v>49</v>
      </c>
      <c r="F31" t="s">
        <v>30</v>
      </c>
      <c r="G31" t="s">
        <v>31</v>
      </c>
      <c r="H31" t="str">
        <f>'1.Ведомость'!C28</f>
        <v>м2</v>
      </c>
      <c r="I31">
        <f>I30*J31</f>
        <v>293.66000000000003</v>
      </c>
      <c r="J31">
        <v>100.00000000000001</v>
      </c>
      <c r="K31">
        <v>100</v>
      </c>
      <c r="O31">
        <f t="shared" si="14"/>
        <v>2595869</v>
      </c>
      <c r="P31">
        <f t="shared" si="15"/>
        <v>2595869</v>
      </c>
      <c r="Q31">
        <f t="shared" si="16"/>
        <v>0</v>
      </c>
      <c r="R31">
        <f t="shared" si="17"/>
        <v>0</v>
      </c>
      <c r="S31">
        <f t="shared" si="18"/>
        <v>0</v>
      </c>
      <c r="T31">
        <f t="shared" si="19"/>
        <v>0</v>
      </c>
      <c r="U31">
        <f t="shared" si="20"/>
        <v>0</v>
      </c>
      <c r="V31">
        <f t="shared" si="21"/>
        <v>0</v>
      </c>
      <c r="W31">
        <f t="shared" si="22"/>
        <v>0</v>
      </c>
      <c r="X31">
        <f t="shared" si="23"/>
        <v>0</v>
      </c>
      <c r="Y31">
        <f t="shared" si="24"/>
        <v>0</v>
      </c>
      <c r="AA31">
        <v>92808369</v>
      </c>
      <c r="AB31">
        <f t="shared" si="25"/>
        <v>8839.7099999999991</v>
      </c>
      <c r="AC31">
        <f t="shared" si="26"/>
        <v>8839.7099999999991</v>
      </c>
      <c r="AD31">
        <f t="shared" si="27"/>
        <v>0</v>
      </c>
      <c r="AE31">
        <f t="shared" si="28"/>
        <v>0</v>
      </c>
      <c r="AF31">
        <f t="shared" si="29"/>
        <v>0</v>
      </c>
      <c r="AG31">
        <f t="shared" si="30"/>
        <v>0</v>
      </c>
      <c r="AH31">
        <f t="shared" si="31"/>
        <v>0</v>
      </c>
      <c r="AI31">
        <f t="shared" si="32"/>
        <v>0</v>
      </c>
      <c r="AJ31">
        <f t="shared" si="33"/>
        <v>0</v>
      </c>
      <c r="AK31">
        <v>8839.7099999999991</v>
      </c>
      <c r="AL31">
        <v>8839.7099999999991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108</v>
      </c>
      <c r="AU31">
        <v>55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9.92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1</v>
      </c>
      <c r="BJ31" t="s">
        <v>6</v>
      </c>
      <c r="BM31">
        <v>10001</v>
      </c>
      <c r="BN31">
        <v>0</v>
      </c>
      <c r="BO31" t="s">
        <v>6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108</v>
      </c>
      <c r="CA31">
        <v>55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34"/>
        <v>2595869</v>
      </c>
      <c r="CQ31">
        <f>AC31</f>
        <v>8839.7099999999991</v>
      </c>
      <c r="CR31">
        <f>AD31</f>
        <v>0</v>
      </c>
      <c r="CS31">
        <f t="shared" si="35"/>
        <v>0</v>
      </c>
      <c r="CT31">
        <f t="shared" si="36"/>
        <v>0</v>
      </c>
      <c r="CU31">
        <f t="shared" si="37"/>
        <v>0</v>
      </c>
      <c r="CV31">
        <f t="shared" si="38"/>
        <v>0</v>
      </c>
      <c r="CW31">
        <f t="shared" si="39"/>
        <v>0</v>
      </c>
      <c r="CX31">
        <f t="shared" si="40"/>
        <v>0</v>
      </c>
      <c r="CY31">
        <f t="shared" si="41"/>
        <v>0</v>
      </c>
      <c r="CZ31">
        <f t="shared" si="42"/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1005</v>
      </c>
      <c r="DV31" t="s">
        <v>32</v>
      </c>
      <c r="DW31" t="s">
        <v>32</v>
      </c>
      <c r="DX31">
        <v>1</v>
      </c>
      <c r="DZ31" t="s">
        <v>6</v>
      </c>
      <c r="EA31" t="s">
        <v>6</v>
      </c>
      <c r="EB31" t="s">
        <v>6</v>
      </c>
      <c r="EC31" t="s">
        <v>6</v>
      </c>
      <c r="EE31">
        <v>66434312</v>
      </c>
      <c r="EF31">
        <v>2</v>
      </c>
      <c r="EG31" t="s">
        <v>24</v>
      </c>
      <c r="EH31">
        <v>10</v>
      </c>
      <c r="EI31" t="s">
        <v>25</v>
      </c>
      <c r="EJ31">
        <v>1</v>
      </c>
      <c r="EK31">
        <v>10001</v>
      </c>
      <c r="EL31" t="s">
        <v>25</v>
      </c>
      <c r="EM31" t="s">
        <v>26</v>
      </c>
      <c r="EO31" t="s">
        <v>6</v>
      </c>
      <c r="EQ31">
        <v>0</v>
      </c>
      <c r="ER31">
        <v>8839.7099999999991</v>
      </c>
      <c r="ES31">
        <v>8839.7099999999991</v>
      </c>
      <c r="ET31">
        <v>0</v>
      </c>
      <c r="EU31">
        <v>0</v>
      </c>
      <c r="EV31">
        <v>0</v>
      </c>
      <c r="EW31">
        <v>0</v>
      </c>
      <c r="EX31">
        <v>0</v>
      </c>
      <c r="EZ31">
        <v>5</v>
      </c>
      <c r="FC31">
        <v>0</v>
      </c>
      <c r="FD31">
        <v>18</v>
      </c>
      <c r="FF31">
        <v>8455</v>
      </c>
      <c r="FQ31">
        <v>0</v>
      </c>
      <c r="FR31">
        <v>0</v>
      </c>
      <c r="FS31">
        <v>0</v>
      </c>
      <c r="FX31">
        <v>108</v>
      </c>
      <c r="FY31">
        <v>55</v>
      </c>
      <c r="GA31" t="s">
        <v>33</v>
      </c>
      <c r="GD31">
        <v>1</v>
      </c>
      <c r="GF31">
        <v>1673033209</v>
      </c>
      <c r="GG31">
        <v>2</v>
      </c>
      <c r="GH31">
        <v>3</v>
      </c>
      <c r="GI31">
        <v>4</v>
      </c>
      <c r="GJ31">
        <v>0</v>
      </c>
      <c r="GK31">
        <v>0</v>
      </c>
      <c r="GL31">
        <f t="shared" si="43"/>
        <v>0</v>
      </c>
      <c r="GM31">
        <f t="shared" si="44"/>
        <v>2595869</v>
      </c>
      <c r="GN31">
        <f t="shared" si="45"/>
        <v>2595869</v>
      </c>
      <c r="GO31">
        <f t="shared" si="46"/>
        <v>0</v>
      </c>
      <c r="GP31">
        <f t="shared" si="47"/>
        <v>0</v>
      </c>
      <c r="GR31">
        <v>1</v>
      </c>
      <c r="GS31">
        <v>1</v>
      </c>
      <c r="GT31">
        <v>0</v>
      </c>
      <c r="GU31" t="s">
        <v>6</v>
      </c>
      <c r="GV31">
        <f t="shared" si="48"/>
        <v>0</v>
      </c>
      <c r="GW31">
        <v>1</v>
      </c>
      <c r="GX31">
        <f t="shared" si="49"/>
        <v>0</v>
      </c>
      <c r="HA31">
        <v>0</v>
      </c>
      <c r="HB31">
        <v>0</v>
      </c>
      <c r="HC31">
        <f t="shared" si="50"/>
        <v>0</v>
      </c>
      <c r="HE31" t="s">
        <v>34</v>
      </c>
      <c r="HF31" t="s">
        <v>35</v>
      </c>
      <c r="HG31">
        <f>ROUND(AC31*I31,0)</f>
        <v>2595869</v>
      </c>
      <c r="HM31" t="s">
        <v>6</v>
      </c>
      <c r="HN31" t="s">
        <v>27</v>
      </c>
      <c r="HO31" t="s">
        <v>28</v>
      </c>
      <c r="HP31" t="s">
        <v>25</v>
      </c>
      <c r="HQ31" t="s">
        <v>25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ROW(SmtRes!A55)</f>
        <v>55</v>
      </c>
      <c r="D32">
        <f>ROW(EtalonRes!A55)</f>
        <v>55</v>
      </c>
      <c r="E32" t="s">
        <v>50</v>
      </c>
      <c r="F32" t="s">
        <v>51</v>
      </c>
      <c r="G32" t="s">
        <v>52</v>
      </c>
      <c r="H32" t="s">
        <v>22</v>
      </c>
      <c r="I32">
        <v>15.548400000000001</v>
      </c>
      <c r="J32">
        <v>0</v>
      </c>
      <c r="K32">
        <v>15.548400000000001</v>
      </c>
      <c r="O32">
        <f t="shared" si="14"/>
        <v>1903440</v>
      </c>
      <c r="P32">
        <f t="shared" si="15"/>
        <v>960814</v>
      </c>
      <c r="Q32">
        <f t="shared" si="16"/>
        <v>57722</v>
      </c>
      <c r="R32">
        <f t="shared" si="17"/>
        <v>32747</v>
      </c>
      <c r="S32">
        <f t="shared" si="18"/>
        <v>884904</v>
      </c>
      <c r="T32">
        <f t="shared" si="19"/>
        <v>0</v>
      </c>
      <c r="U32">
        <f t="shared" si="20"/>
        <v>2257.4721960000002</v>
      </c>
      <c r="V32">
        <f t="shared" si="21"/>
        <v>61.260696000000003</v>
      </c>
      <c r="W32">
        <f t="shared" si="22"/>
        <v>0</v>
      </c>
      <c r="X32">
        <f t="shared" si="23"/>
        <v>991063</v>
      </c>
      <c r="Y32">
        <f t="shared" si="24"/>
        <v>504708</v>
      </c>
      <c r="AA32">
        <v>92808369</v>
      </c>
      <c r="AB32">
        <f t="shared" si="25"/>
        <v>7734.46</v>
      </c>
      <c r="AC32">
        <f t="shared" si="26"/>
        <v>6229.34</v>
      </c>
      <c r="AD32">
        <f t="shared" si="27"/>
        <v>236.16</v>
      </c>
      <c r="AE32">
        <f t="shared" si="28"/>
        <v>46.96</v>
      </c>
      <c r="AF32">
        <f t="shared" si="29"/>
        <v>1268.96</v>
      </c>
      <c r="AG32">
        <f t="shared" si="30"/>
        <v>0</v>
      </c>
      <c r="AH32">
        <f t="shared" si="31"/>
        <v>145.19</v>
      </c>
      <c r="AI32">
        <f t="shared" si="32"/>
        <v>3.94</v>
      </c>
      <c r="AJ32">
        <f t="shared" si="33"/>
        <v>0</v>
      </c>
      <c r="AK32">
        <v>7734.46</v>
      </c>
      <c r="AL32">
        <v>6229.34</v>
      </c>
      <c r="AM32">
        <v>236.16</v>
      </c>
      <c r="AN32">
        <v>46.96</v>
      </c>
      <c r="AO32">
        <v>1268.96</v>
      </c>
      <c r="AP32">
        <v>0</v>
      </c>
      <c r="AQ32">
        <v>145.19</v>
      </c>
      <c r="AR32">
        <v>3.94</v>
      </c>
      <c r="AS32">
        <v>0</v>
      </c>
      <c r="AT32">
        <v>108</v>
      </c>
      <c r="AU32">
        <v>55</v>
      </c>
      <c r="AV32">
        <v>1</v>
      </c>
      <c r="AW32">
        <v>1</v>
      </c>
      <c r="AZ32">
        <v>1</v>
      </c>
      <c r="BA32">
        <v>44.85</v>
      </c>
      <c r="BB32">
        <v>15.72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0</v>
      </c>
      <c r="BI32">
        <v>1</v>
      </c>
      <c r="BJ32" t="s">
        <v>53</v>
      </c>
      <c r="BM32">
        <v>10001</v>
      </c>
      <c r="BN32">
        <v>0</v>
      </c>
      <c r="BO32" t="s">
        <v>6</v>
      </c>
      <c r="BP32">
        <v>0</v>
      </c>
      <c r="BQ32">
        <v>2</v>
      </c>
      <c r="BR32">
        <v>0</v>
      </c>
      <c r="BS32">
        <v>44.85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108</v>
      </c>
      <c r="CA32">
        <v>55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34"/>
        <v>1903440</v>
      </c>
      <c r="CQ32">
        <f>AC32*BC32</f>
        <v>61795.052799999998</v>
      </c>
      <c r="CR32">
        <f>AD32*BB32</f>
        <v>3712.4351999999999</v>
      </c>
      <c r="CS32">
        <f t="shared" si="35"/>
        <v>2106.1559999999999</v>
      </c>
      <c r="CT32">
        <f t="shared" si="36"/>
        <v>56912.856000000007</v>
      </c>
      <c r="CU32">
        <f t="shared" si="37"/>
        <v>0</v>
      </c>
      <c r="CV32">
        <f t="shared" si="38"/>
        <v>145.19</v>
      </c>
      <c r="CW32">
        <f t="shared" si="39"/>
        <v>3.94</v>
      </c>
      <c r="CX32">
        <f t="shared" si="40"/>
        <v>0</v>
      </c>
      <c r="CY32">
        <f t="shared" si="41"/>
        <v>991063.08</v>
      </c>
      <c r="CZ32">
        <f t="shared" si="42"/>
        <v>504708.05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1005</v>
      </c>
      <c r="DV32" t="s">
        <v>22</v>
      </c>
      <c r="DW32" t="s">
        <v>22</v>
      </c>
      <c r="DX32">
        <v>100</v>
      </c>
      <c r="DZ32" t="s">
        <v>6</v>
      </c>
      <c r="EA32" t="s">
        <v>6</v>
      </c>
      <c r="EB32" t="s">
        <v>6</v>
      </c>
      <c r="EC32" t="s">
        <v>6</v>
      </c>
      <c r="EE32">
        <v>66434312</v>
      </c>
      <c r="EF32">
        <v>2</v>
      </c>
      <c r="EG32" t="s">
        <v>24</v>
      </c>
      <c r="EH32">
        <v>10</v>
      </c>
      <c r="EI32" t="s">
        <v>25</v>
      </c>
      <c r="EJ32">
        <v>1</v>
      </c>
      <c r="EK32">
        <v>10001</v>
      </c>
      <c r="EL32" t="s">
        <v>25</v>
      </c>
      <c r="EM32" t="s">
        <v>26</v>
      </c>
      <c r="EO32" t="s">
        <v>6</v>
      </c>
      <c r="EQ32">
        <v>1441792</v>
      </c>
      <c r="ER32">
        <v>7734.46</v>
      </c>
      <c r="ES32">
        <v>6229.34</v>
      </c>
      <c r="ET32">
        <v>236.16</v>
      </c>
      <c r="EU32">
        <v>46.96</v>
      </c>
      <c r="EV32">
        <v>1268.96</v>
      </c>
      <c r="EW32">
        <v>145.19</v>
      </c>
      <c r="EX32">
        <v>3.94</v>
      </c>
      <c r="EY32">
        <v>0</v>
      </c>
      <c r="FQ32">
        <v>0</v>
      </c>
      <c r="FR32">
        <v>0</v>
      </c>
      <c r="FS32">
        <v>0</v>
      </c>
      <c r="FX32">
        <v>108</v>
      </c>
      <c r="FY32">
        <v>55</v>
      </c>
      <c r="GA32" t="s">
        <v>6</v>
      </c>
      <c r="GD32">
        <v>1</v>
      </c>
      <c r="GF32">
        <v>-1802929054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43"/>
        <v>0</v>
      </c>
      <c r="GM32">
        <f t="shared" si="44"/>
        <v>3399211</v>
      </c>
      <c r="GN32">
        <f t="shared" si="45"/>
        <v>3399211</v>
      </c>
      <c r="GO32">
        <f t="shared" si="46"/>
        <v>0</v>
      </c>
      <c r="GP32">
        <f t="shared" si="47"/>
        <v>0</v>
      </c>
      <c r="GR32">
        <v>0</v>
      </c>
      <c r="GS32">
        <v>3</v>
      </c>
      <c r="GT32">
        <v>0</v>
      </c>
      <c r="GU32" t="s">
        <v>6</v>
      </c>
      <c r="GV32">
        <f t="shared" si="48"/>
        <v>0</v>
      </c>
      <c r="GW32">
        <v>1</v>
      </c>
      <c r="GX32">
        <f t="shared" si="49"/>
        <v>0</v>
      </c>
      <c r="HA32">
        <v>0</v>
      </c>
      <c r="HB32">
        <v>0</v>
      </c>
      <c r="HC32">
        <f t="shared" si="50"/>
        <v>0</v>
      </c>
      <c r="HE32" t="s">
        <v>6</v>
      </c>
      <c r="HF32" t="s">
        <v>6</v>
      </c>
      <c r="HM32" t="s">
        <v>6</v>
      </c>
      <c r="HN32" t="s">
        <v>27</v>
      </c>
      <c r="HO32" t="s">
        <v>28</v>
      </c>
      <c r="HP32" t="s">
        <v>25</v>
      </c>
      <c r="HQ32" t="s">
        <v>25</v>
      </c>
      <c r="HS32">
        <v>0</v>
      </c>
      <c r="IK32">
        <v>0</v>
      </c>
    </row>
    <row r="33" spans="1:245" x14ac:dyDescent="0.2">
      <c r="A33">
        <v>18</v>
      </c>
      <c r="B33">
        <v>1</v>
      </c>
      <c r="C33">
        <v>55</v>
      </c>
      <c r="E33" t="s">
        <v>54</v>
      </c>
      <c r="F33" t="s">
        <v>30</v>
      </c>
      <c r="G33" t="s">
        <v>31</v>
      </c>
      <c r="H33" t="str">
        <f>'1.Ведомость'!C30</f>
        <v>м2</v>
      </c>
      <c r="I33">
        <f>I32*J33</f>
        <v>1554.84</v>
      </c>
      <c r="J33">
        <v>99.999999999999986</v>
      </c>
      <c r="K33">
        <v>100</v>
      </c>
      <c r="O33">
        <f t="shared" si="14"/>
        <v>13744335</v>
      </c>
      <c r="P33">
        <f t="shared" si="15"/>
        <v>13744335</v>
      </c>
      <c r="Q33">
        <f t="shared" si="16"/>
        <v>0</v>
      </c>
      <c r="R33">
        <f t="shared" si="17"/>
        <v>0</v>
      </c>
      <c r="S33">
        <f t="shared" si="18"/>
        <v>0</v>
      </c>
      <c r="T33">
        <f t="shared" si="19"/>
        <v>0</v>
      </c>
      <c r="U33">
        <f t="shared" si="20"/>
        <v>0</v>
      </c>
      <c r="V33">
        <f t="shared" si="21"/>
        <v>0</v>
      </c>
      <c r="W33">
        <f t="shared" si="22"/>
        <v>0</v>
      </c>
      <c r="X33">
        <f t="shared" si="23"/>
        <v>0</v>
      </c>
      <c r="Y33">
        <f t="shared" si="24"/>
        <v>0</v>
      </c>
      <c r="AA33">
        <v>92808369</v>
      </c>
      <c r="AB33">
        <f t="shared" si="25"/>
        <v>8839.7099999999991</v>
      </c>
      <c r="AC33">
        <f t="shared" si="26"/>
        <v>8839.7099999999991</v>
      </c>
      <c r="AD33">
        <f t="shared" si="27"/>
        <v>0</v>
      </c>
      <c r="AE33">
        <f t="shared" si="28"/>
        <v>0</v>
      </c>
      <c r="AF33">
        <f t="shared" si="29"/>
        <v>0</v>
      </c>
      <c r="AG33">
        <f t="shared" si="30"/>
        <v>0</v>
      </c>
      <c r="AH33">
        <f t="shared" si="31"/>
        <v>0</v>
      </c>
      <c r="AI33">
        <f t="shared" si="32"/>
        <v>0</v>
      </c>
      <c r="AJ33">
        <f t="shared" si="33"/>
        <v>0</v>
      </c>
      <c r="AK33">
        <v>8839.7099999999991</v>
      </c>
      <c r="AL33">
        <v>8839.7099999999991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108</v>
      </c>
      <c r="AU33">
        <v>55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3</v>
      </c>
      <c r="BI33">
        <v>1</v>
      </c>
      <c r="BJ33" t="s">
        <v>6</v>
      </c>
      <c r="BM33">
        <v>10001</v>
      </c>
      <c r="BN33">
        <v>0</v>
      </c>
      <c r="BO33" t="s">
        <v>6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108</v>
      </c>
      <c r="CA33">
        <v>55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34"/>
        <v>13744335</v>
      </c>
      <c r="CQ33">
        <f>AC33</f>
        <v>8839.7099999999991</v>
      </c>
      <c r="CR33">
        <f>AD33</f>
        <v>0</v>
      </c>
      <c r="CS33">
        <f t="shared" si="35"/>
        <v>0</v>
      </c>
      <c r="CT33">
        <f t="shared" si="36"/>
        <v>0</v>
      </c>
      <c r="CU33">
        <f t="shared" si="37"/>
        <v>0</v>
      </c>
      <c r="CV33">
        <f t="shared" si="38"/>
        <v>0</v>
      </c>
      <c r="CW33">
        <f t="shared" si="39"/>
        <v>0</v>
      </c>
      <c r="CX33">
        <f t="shared" si="40"/>
        <v>0</v>
      </c>
      <c r="CY33">
        <f t="shared" si="41"/>
        <v>0</v>
      </c>
      <c r="CZ33">
        <f t="shared" si="42"/>
        <v>0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1005</v>
      </c>
      <c r="DV33" t="s">
        <v>32</v>
      </c>
      <c r="DW33" t="s">
        <v>32</v>
      </c>
      <c r="DX33">
        <v>1</v>
      </c>
      <c r="DZ33" t="s">
        <v>6</v>
      </c>
      <c r="EA33" t="s">
        <v>6</v>
      </c>
      <c r="EB33" t="s">
        <v>6</v>
      </c>
      <c r="EC33" t="s">
        <v>6</v>
      </c>
      <c r="EE33">
        <v>66434312</v>
      </c>
      <c r="EF33">
        <v>2</v>
      </c>
      <c r="EG33" t="s">
        <v>24</v>
      </c>
      <c r="EH33">
        <v>10</v>
      </c>
      <c r="EI33" t="s">
        <v>25</v>
      </c>
      <c r="EJ33">
        <v>1</v>
      </c>
      <c r="EK33">
        <v>10001</v>
      </c>
      <c r="EL33" t="s">
        <v>25</v>
      </c>
      <c r="EM33" t="s">
        <v>26</v>
      </c>
      <c r="EO33" t="s">
        <v>6</v>
      </c>
      <c r="EQ33">
        <v>0</v>
      </c>
      <c r="ER33">
        <v>8839.7099999999991</v>
      </c>
      <c r="ES33">
        <v>8839.7099999999991</v>
      </c>
      <c r="ET33">
        <v>0</v>
      </c>
      <c r="EU33">
        <v>0</v>
      </c>
      <c r="EV33">
        <v>0</v>
      </c>
      <c r="EW33">
        <v>0</v>
      </c>
      <c r="EX33">
        <v>0</v>
      </c>
      <c r="EZ33">
        <v>5</v>
      </c>
      <c r="FC33">
        <v>0</v>
      </c>
      <c r="FD33">
        <v>18</v>
      </c>
      <c r="FF33">
        <v>8455</v>
      </c>
      <c r="FQ33">
        <v>0</v>
      </c>
      <c r="FR33">
        <v>0</v>
      </c>
      <c r="FS33">
        <v>0</v>
      </c>
      <c r="FX33">
        <v>108</v>
      </c>
      <c r="FY33">
        <v>55</v>
      </c>
      <c r="GA33" t="s">
        <v>33</v>
      </c>
      <c r="GD33">
        <v>1</v>
      </c>
      <c r="GF33">
        <v>1673033209</v>
      </c>
      <c r="GG33">
        <v>2</v>
      </c>
      <c r="GH33">
        <v>3</v>
      </c>
      <c r="GI33">
        <v>4</v>
      </c>
      <c r="GJ33">
        <v>0</v>
      </c>
      <c r="GK33">
        <v>0</v>
      </c>
      <c r="GL33">
        <f t="shared" si="43"/>
        <v>0</v>
      </c>
      <c r="GM33">
        <f t="shared" si="44"/>
        <v>13744335</v>
      </c>
      <c r="GN33">
        <f t="shared" si="45"/>
        <v>13744335</v>
      </c>
      <c r="GO33">
        <f t="shared" si="46"/>
        <v>0</v>
      </c>
      <c r="GP33">
        <f t="shared" si="47"/>
        <v>0</v>
      </c>
      <c r="GR33">
        <v>1</v>
      </c>
      <c r="GS33">
        <v>1</v>
      </c>
      <c r="GT33">
        <v>0</v>
      </c>
      <c r="GU33" t="s">
        <v>6</v>
      </c>
      <c r="GV33">
        <f t="shared" si="48"/>
        <v>0</v>
      </c>
      <c r="GW33">
        <v>1</v>
      </c>
      <c r="GX33">
        <f t="shared" si="49"/>
        <v>0</v>
      </c>
      <c r="HA33">
        <v>0</v>
      </c>
      <c r="HB33">
        <v>0</v>
      </c>
      <c r="HC33">
        <f t="shared" si="50"/>
        <v>0</v>
      </c>
      <c r="HE33" t="s">
        <v>34</v>
      </c>
      <c r="HF33" t="s">
        <v>35</v>
      </c>
      <c r="HG33">
        <f>ROUND(AC33*I33,0)</f>
        <v>13744335</v>
      </c>
      <c r="HM33" t="s">
        <v>6</v>
      </c>
      <c r="HN33" t="s">
        <v>27</v>
      </c>
      <c r="HO33" t="s">
        <v>28</v>
      </c>
      <c r="HP33" t="s">
        <v>25</v>
      </c>
      <c r="HQ33" t="s">
        <v>25</v>
      </c>
      <c r="HS33">
        <v>0</v>
      </c>
      <c r="IK33">
        <v>0</v>
      </c>
    </row>
    <row r="34" spans="1:245" x14ac:dyDescent="0.2">
      <c r="A34">
        <v>17</v>
      </c>
      <c r="B34">
        <v>1</v>
      </c>
      <c r="C34">
        <f>ROW(SmtRes!A66)</f>
        <v>66</v>
      </c>
      <c r="D34">
        <f>ROW(EtalonRes!A66)</f>
        <v>66</v>
      </c>
      <c r="E34" t="s">
        <v>55</v>
      </c>
      <c r="F34" t="s">
        <v>56</v>
      </c>
      <c r="G34" t="s">
        <v>57</v>
      </c>
      <c r="H34" t="s">
        <v>22</v>
      </c>
      <c r="I34">
        <v>5.4546000000000001</v>
      </c>
      <c r="J34">
        <v>0</v>
      </c>
      <c r="K34">
        <v>5.4546000000000001</v>
      </c>
      <c r="O34">
        <f t="shared" si="14"/>
        <v>1035182</v>
      </c>
      <c r="P34">
        <f t="shared" si="15"/>
        <v>540141</v>
      </c>
      <c r="Q34">
        <f t="shared" si="16"/>
        <v>24564</v>
      </c>
      <c r="R34">
        <f t="shared" si="17"/>
        <v>15613</v>
      </c>
      <c r="S34">
        <f t="shared" si="18"/>
        <v>470477</v>
      </c>
      <c r="T34">
        <f t="shared" si="19"/>
        <v>0</v>
      </c>
      <c r="U34">
        <f t="shared" si="20"/>
        <v>1200.230184</v>
      </c>
      <c r="V34">
        <f t="shared" si="21"/>
        <v>28.527557999999999</v>
      </c>
      <c r="W34">
        <f t="shared" si="22"/>
        <v>0</v>
      </c>
      <c r="X34">
        <f t="shared" si="23"/>
        <v>524977</v>
      </c>
      <c r="Y34">
        <f t="shared" si="24"/>
        <v>267350</v>
      </c>
      <c r="AA34">
        <v>92808369</v>
      </c>
      <c r="AB34">
        <f t="shared" si="25"/>
        <v>12191.96</v>
      </c>
      <c r="AC34">
        <f t="shared" si="26"/>
        <v>9982.34</v>
      </c>
      <c r="AD34">
        <f t="shared" si="27"/>
        <v>286.47000000000003</v>
      </c>
      <c r="AE34">
        <f t="shared" si="28"/>
        <v>63.82</v>
      </c>
      <c r="AF34">
        <f t="shared" si="29"/>
        <v>1923.15</v>
      </c>
      <c r="AG34">
        <f t="shared" si="30"/>
        <v>0</v>
      </c>
      <c r="AH34">
        <f t="shared" si="31"/>
        <v>220.04</v>
      </c>
      <c r="AI34">
        <f t="shared" si="32"/>
        <v>5.23</v>
      </c>
      <c r="AJ34">
        <f t="shared" si="33"/>
        <v>0</v>
      </c>
      <c r="AK34">
        <v>12191.96</v>
      </c>
      <c r="AL34">
        <v>9982.34</v>
      </c>
      <c r="AM34">
        <v>286.47000000000003</v>
      </c>
      <c r="AN34">
        <v>63.82</v>
      </c>
      <c r="AO34">
        <v>1923.15</v>
      </c>
      <c r="AP34">
        <v>0</v>
      </c>
      <c r="AQ34">
        <v>220.04</v>
      </c>
      <c r="AR34">
        <v>5.23</v>
      </c>
      <c r="AS34">
        <v>0</v>
      </c>
      <c r="AT34">
        <v>108</v>
      </c>
      <c r="AU34">
        <v>55</v>
      </c>
      <c r="AV34">
        <v>1</v>
      </c>
      <c r="AW34">
        <v>1</v>
      </c>
      <c r="AZ34">
        <v>1</v>
      </c>
      <c r="BA34">
        <v>44.85</v>
      </c>
      <c r="BB34">
        <v>15.72</v>
      </c>
      <c r="BC34">
        <v>9.92</v>
      </c>
      <c r="BD34" t="s">
        <v>6</v>
      </c>
      <c r="BE34" t="s">
        <v>6</v>
      </c>
      <c r="BF34" t="s">
        <v>6</v>
      </c>
      <c r="BG34" t="s">
        <v>6</v>
      </c>
      <c r="BH34">
        <v>0</v>
      </c>
      <c r="BI34">
        <v>1</v>
      </c>
      <c r="BJ34" t="s">
        <v>58</v>
      </c>
      <c r="BM34">
        <v>10001</v>
      </c>
      <c r="BN34">
        <v>0</v>
      </c>
      <c r="BO34" t="s">
        <v>6</v>
      </c>
      <c r="BP34">
        <v>0</v>
      </c>
      <c r="BQ34">
        <v>2</v>
      </c>
      <c r="BR34">
        <v>0</v>
      </c>
      <c r="BS34">
        <v>44.85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108</v>
      </c>
      <c r="CA34">
        <v>55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34"/>
        <v>1035182</v>
      </c>
      <c r="CQ34">
        <f>AC34*BC34</f>
        <v>99024.8128</v>
      </c>
      <c r="CR34">
        <f>AD34*BB34</f>
        <v>4503.3084000000008</v>
      </c>
      <c r="CS34">
        <f t="shared" si="35"/>
        <v>2862.3270000000002</v>
      </c>
      <c r="CT34">
        <f t="shared" si="36"/>
        <v>86253.277500000011</v>
      </c>
      <c r="CU34">
        <f t="shared" si="37"/>
        <v>0</v>
      </c>
      <c r="CV34">
        <f t="shared" si="38"/>
        <v>220.04</v>
      </c>
      <c r="CW34">
        <f t="shared" si="39"/>
        <v>5.23</v>
      </c>
      <c r="CX34">
        <f t="shared" si="40"/>
        <v>0</v>
      </c>
      <c r="CY34">
        <f t="shared" si="41"/>
        <v>524977.19999999995</v>
      </c>
      <c r="CZ34">
        <f t="shared" si="42"/>
        <v>267349.5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1005</v>
      </c>
      <c r="DV34" t="s">
        <v>22</v>
      </c>
      <c r="DW34" t="s">
        <v>22</v>
      </c>
      <c r="DX34">
        <v>100</v>
      </c>
      <c r="DZ34" t="s">
        <v>6</v>
      </c>
      <c r="EA34" t="s">
        <v>6</v>
      </c>
      <c r="EB34" t="s">
        <v>6</v>
      </c>
      <c r="EC34" t="s">
        <v>6</v>
      </c>
      <c r="EE34">
        <v>66434312</v>
      </c>
      <c r="EF34">
        <v>2</v>
      </c>
      <c r="EG34" t="s">
        <v>24</v>
      </c>
      <c r="EH34">
        <v>10</v>
      </c>
      <c r="EI34" t="s">
        <v>25</v>
      </c>
      <c r="EJ34">
        <v>1</v>
      </c>
      <c r="EK34">
        <v>10001</v>
      </c>
      <c r="EL34" t="s">
        <v>25</v>
      </c>
      <c r="EM34" t="s">
        <v>26</v>
      </c>
      <c r="EO34" t="s">
        <v>6</v>
      </c>
      <c r="EQ34">
        <v>1441792</v>
      </c>
      <c r="ER34">
        <v>12191.96</v>
      </c>
      <c r="ES34">
        <v>9982.34</v>
      </c>
      <c r="ET34">
        <v>286.47000000000003</v>
      </c>
      <c r="EU34">
        <v>63.82</v>
      </c>
      <c r="EV34">
        <v>1923.15</v>
      </c>
      <c r="EW34">
        <v>220.04</v>
      </c>
      <c r="EX34">
        <v>5.23</v>
      </c>
      <c r="EY34">
        <v>0</v>
      </c>
      <c r="FQ34">
        <v>0</v>
      </c>
      <c r="FR34">
        <v>0</v>
      </c>
      <c r="FS34">
        <v>0</v>
      </c>
      <c r="FX34">
        <v>108</v>
      </c>
      <c r="FY34">
        <v>55</v>
      </c>
      <c r="GA34" t="s">
        <v>6</v>
      </c>
      <c r="GD34">
        <v>1</v>
      </c>
      <c r="GF34">
        <v>908288063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si="43"/>
        <v>0</v>
      </c>
      <c r="GM34">
        <f t="shared" si="44"/>
        <v>1827509</v>
      </c>
      <c r="GN34">
        <f t="shared" si="45"/>
        <v>1827509</v>
      </c>
      <c r="GO34">
        <f t="shared" si="46"/>
        <v>0</v>
      </c>
      <c r="GP34">
        <f t="shared" si="47"/>
        <v>0</v>
      </c>
      <c r="GR34">
        <v>0</v>
      </c>
      <c r="GS34">
        <v>3</v>
      </c>
      <c r="GT34">
        <v>0</v>
      </c>
      <c r="GU34" t="s">
        <v>6</v>
      </c>
      <c r="GV34">
        <f t="shared" si="48"/>
        <v>0</v>
      </c>
      <c r="GW34">
        <v>1</v>
      </c>
      <c r="GX34">
        <f t="shared" si="49"/>
        <v>0</v>
      </c>
      <c r="HA34">
        <v>0</v>
      </c>
      <c r="HB34">
        <v>0</v>
      </c>
      <c r="HC34">
        <f t="shared" si="50"/>
        <v>0</v>
      </c>
      <c r="HE34" t="s">
        <v>6</v>
      </c>
      <c r="HF34" t="s">
        <v>6</v>
      </c>
      <c r="HM34" t="s">
        <v>6</v>
      </c>
      <c r="HN34" t="s">
        <v>27</v>
      </c>
      <c r="HO34" t="s">
        <v>28</v>
      </c>
      <c r="HP34" t="s">
        <v>25</v>
      </c>
      <c r="HQ34" t="s">
        <v>25</v>
      </c>
      <c r="HS34">
        <v>0</v>
      </c>
      <c r="IK34">
        <v>0</v>
      </c>
    </row>
    <row r="35" spans="1:245" x14ac:dyDescent="0.2">
      <c r="A35">
        <v>18</v>
      </c>
      <c r="B35">
        <v>1</v>
      </c>
      <c r="C35">
        <v>66</v>
      </c>
      <c r="E35" t="s">
        <v>59</v>
      </c>
      <c r="F35" t="s">
        <v>30</v>
      </c>
      <c r="G35" t="s">
        <v>60</v>
      </c>
      <c r="H35" t="str">
        <f>'1.Ведомость'!C32</f>
        <v>м2</v>
      </c>
      <c r="I35">
        <f>I34*J35</f>
        <v>545.46</v>
      </c>
      <c r="J35">
        <v>100</v>
      </c>
      <c r="K35">
        <v>100</v>
      </c>
      <c r="O35">
        <f t="shared" si="14"/>
        <v>4508052</v>
      </c>
      <c r="P35">
        <f t="shared" si="15"/>
        <v>4508052</v>
      </c>
      <c r="Q35">
        <f t="shared" si="16"/>
        <v>0</v>
      </c>
      <c r="R35">
        <f t="shared" si="17"/>
        <v>0</v>
      </c>
      <c r="S35">
        <f t="shared" si="18"/>
        <v>0</v>
      </c>
      <c r="T35">
        <f t="shared" si="19"/>
        <v>0</v>
      </c>
      <c r="U35">
        <f t="shared" si="20"/>
        <v>0</v>
      </c>
      <c r="V35">
        <f t="shared" si="21"/>
        <v>0</v>
      </c>
      <c r="W35">
        <f t="shared" si="22"/>
        <v>0</v>
      </c>
      <c r="X35">
        <f t="shared" si="23"/>
        <v>0</v>
      </c>
      <c r="Y35">
        <f t="shared" si="24"/>
        <v>0</v>
      </c>
      <c r="AA35">
        <v>92808369</v>
      </c>
      <c r="AB35">
        <f t="shared" si="25"/>
        <v>8264.68</v>
      </c>
      <c r="AC35">
        <f t="shared" si="26"/>
        <v>8264.68</v>
      </c>
      <c r="AD35">
        <f t="shared" si="27"/>
        <v>0</v>
      </c>
      <c r="AE35">
        <f t="shared" si="28"/>
        <v>0</v>
      </c>
      <c r="AF35">
        <f t="shared" si="29"/>
        <v>0</v>
      </c>
      <c r="AG35">
        <f t="shared" si="30"/>
        <v>0</v>
      </c>
      <c r="AH35">
        <f t="shared" si="31"/>
        <v>0</v>
      </c>
      <c r="AI35">
        <f t="shared" si="32"/>
        <v>0</v>
      </c>
      <c r="AJ35">
        <f t="shared" si="33"/>
        <v>0</v>
      </c>
      <c r="AK35">
        <v>8264.68</v>
      </c>
      <c r="AL35">
        <v>8264.68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108</v>
      </c>
      <c r="AU35">
        <v>55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3</v>
      </c>
      <c r="BI35">
        <v>1</v>
      </c>
      <c r="BJ35" t="s">
        <v>6</v>
      </c>
      <c r="BM35">
        <v>10001</v>
      </c>
      <c r="BN35">
        <v>0</v>
      </c>
      <c r="BO35" t="s">
        <v>6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108</v>
      </c>
      <c r="CA35">
        <v>55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34"/>
        <v>4508052</v>
      </c>
      <c r="CQ35">
        <f>AC35</f>
        <v>8264.68</v>
      </c>
      <c r="CR35">
        <f>AD35</f>
        <v>0</v>
      </c>
      <c r="CS35">
        <f t="shared" si="35"/>
        <v>0</v>
      </c>
      <c r="CT35">
        <f t="shared" si="36"/>
        <v>0</v>
      </c>
      <c r="CU35">
        <f t="shared" si="37"/>
        <v>0</v>
      </c>
      <c r="CV35">
        <f t="shared" si="38"/>
        <v>0</v>
      </c>
      <c r="CW35">
        <f t="shared" si="39"/>
        <v>0</v>
      </c>
      <c r="CX35">
        <f t="shared" si="40"/>
        <v>0</v>
      </c>
      <c r="CY35">
        <f t="shared" si="41"/>
        <v>0</v>
      </c>
      <c r="CZ35">
        <f t="shared" si="42"/>
        <v>0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1005</v>
      </c>
      <c r="DV35" t="s">
        <v>32</v>
      </c>
      <c r="DW35" t="s">
        <v>32</v>
      </c>
      <c r="DX35">
        <v>1</v>
      </c>
      <c r="DZ35" t="s">
        <v>6</v>
      </c>
      <c r="EA35" t="s">
        <v>6</v>
      </c>
      <c r="EB35" t="s">
        <v>6</v>
      </c>
      <c r="EC35" t="s">
        <v>6</v>
      </c>
      <c r="EE35">
        <v>66434312</v>
      </c>
      <c r="EF35">
        <v>2</v>
      </c>
      <c r="EG35" t="s">
        <v>24</v>
      </c>
      <c r="EH35">
        <v>10</v>
      </c>
      <c r="EI35" t="s">
        <v>25</v>
      </c>
      <c r="EJ35">
        <v>1</v>
      </c>
      <c r="EK35">
        <v>10001</v>
      </c>
      <c r="EL35" t="s">
        <v>25</v>
      </c>
      <c r="EM35" t="s">
        <v>26</v>
      </c>
      <c r="EO35" t="s">
        <v>6</v>
      </c>
      <c r="EQ35">
        <v>0</v>
      </c>
      <c r="ER35">
        <v>8264.68</v>
      </c>
      <c r="ES35">
        <v>8264.68</v>
      </c>
      <c r="ET35">
        <v>0</v>
      </c>
      <c r="EU35">
        <v>0</v>
      </c>
      <c r="EV35">
        <v>0</v>
      </c>
      <c r="EW35">
        <v>0</v>
      </c>
      <c r="EX35">
        <v>0</v>
      </c>
      <c r="EZ35">
        <v>5</v>
      </c>
      <c r="FC35">
        <v>0</v>
      </c>
      <c r="FD35">
        <v>18</v>
      </c>
      <c r="FF35">
        <v>7905</v>
      </c>
      <c r="FQ35">
        <v>0</v>
      </c>
      <c r="FR35">
        <v>0</v>
      </c>
      <c r="FS35">
        <v>0</v>
      </c>
      <c r="FX35">
        <v>108</v>
      </c>
      <c r="FY35">
        <v>55</v>
      </c>
      <c r="GA35" t="s">
        <v>61</v>
      </c>
      <c r="GD35">
        <v>1</v>
      </c>
      <c r="GF35">
        <v>1058728833</v>
      </c>
      <c r="GG35">
        <v>2</v>
      </c>
      <c r="GH35">
        <v>3</v>
      </c>
      <c r="GI35">
        <v>4</v>
      </c>
      <c r="GJ35">
        <v>0</v>
      </c>
      <c r="GK35">
        <v>0</v>
      </c>
      <c r="GL35">
        <f t="shared" si="43"/>
        <v>0</v>
      </c>
      <c r="GM35">
        <f t="shared" si="44"/>
        <v>4508052</v>
      </c>
      <c r="GN35">
        <f t="shared" si="45"/>
        <v>4508052</v>
      </c>
      <c r="GO35">
        <f t="shared" si="46"/>
        <v>0</v>
      </c>
      <c r="GP35">
        <f t="shared" si="47"/>
        <v>0</v>
      </c>
      <c r="GR35">
        <v>1</v>
      </c>
      <c r="GS35">
        <v>1</v>
      </c>
      <c r="GT35">
        <v>0</v>
      </c>
      <c r="GU35" t="s">
        <v>6</v>
      </c>
      <c r="GV35">
        <f t="shared" si="48"/>
        <v>0</v>
      </c>
      <c r="GW35">
        <v>1</v>
      </c>
      <c r="GX35">
        <f t="shared" si="49"/>
        <v>0</v>
      </c>
      <c r="HA35">
        <v>0</v>
      </c>
      <c r="HB35">
        <v>0</v>
      </c>
      <c r="HC35">
        <f t="shared" si="50"/>
        <v>0</v>
      </c>
      <c r="HE35" t="s">
        <v>34</v>
      </c>
      <c r="HF35" t="s">
        <v>35</v>
      </c>
      <c r="HG35">
        <f>ROUND(AC35*I35,0)</f>
        <v>4508052</v>
      </c>
      <c r="HM35" t="s">
        <v>6</v>
      </c>
      <c r="HN35" t="s">
        <v>27</v>
      </c>
      <c r="HO35" t="s">
        <v>28</v>
      </c>
      <c r="HP35" t="s">
        <v>25</v>
      </c>
      <c r="HQ35" t="s">
        <v>25</v>
      </c>
      <c r="HS35">
        <v>0</v>
      </c>
      <c r="IK35">
        <v>0</v>
      </c>
    </row>
    <row r="37" spans="1:245" x14ac:dyDescent="0.2">
      <c r="A37" s="2">
        <v>51</v>
      </c>
      <c r="B37" s="2">
        <f>B20</f>
        <v>1</v>
      </c>
      <c r="C37" s="2">
        <f>A20</f>
        <v>3</v>
      </c>
      <c r="D37" s="2">
        <f>ROW(A20)</f>
        <v>20</v>
      </c>
      <c r="E37" s="2"/>
      <c r="F37" s="2" t="str">
        <f>IF(F20&lt;&gt;"",F20,"")</f>
        <v>5.4.2.1</v>
      </c>
      <c r="G37" s="2" t="str">
        <f>IF(G20&lt;&gt;"",G20,"")</f>
        <v>Монтаж окон</v>
      </c>
      <c r="H37" s="2">
        <v>0</v>
      </c>
      <c r="I37" s="2"/>
      <c r="J37" s="2"/>
      <c r="K37" s="2"/>
      <c r="L37" s="2"/>
      <c r="M37" s="2"/>
      <c r="N37" s="2"/>
      <c r="O37" s="2">
        <f t="shared" ref="O37:T37" si="51">ROUND(AB37,0)</f>
        <v>28010526</v>
      </c>
      <c r="P37" s="2">
        <f t="shared" si="51"/>
        <v>26080706</v>
      </c>
      <c r="Q37" s="2">
        <f t="shared" si="51"/>
        <v>108587</v>
      </c>
      <c r="R37" s="2">
        <f t="shared" si="51"/>
        <v>64574</v>
      </c>
      <c r="S37" s="2">
        <f t="shared" si="51"/>
        <v>1821233</v>
      </c>
      <c r="T37" s="2">
        <f t="shared" si="51"/>
        <v>0</v>
      </c>
      <c r="U37" s="2">
        <f>AH37</f>
        <v>4646.1330100000005</v>
      </c>
      <c r="V37" s="2">
        <f>AI37</f>
        <v>119.596102</v>
      </c>
      <c r="W37" s="2">
        <f>ROUND(AJ37,0)</f>
        <v>0</v>
      </c>
      <c r="X37" s="2">
        <f>ROUND(AK37,0)</f>
        <v>2036671</v>
      </c>
      <c r="Y37" s="2">
        <f>ROUND(AL37,0)</f>
        <v>1037194</v>
      </c>
      <c r="Z37" s="2"/>
      <c r="AA37" s="2"/>
      <c r="AB37" s="2">
        <f>ROUND(SUMIF(AA24:AA35,"=92808369",O24:O35),0)</f>
        <v>28010526</v>
      </c>
      <c r="AC37" s="2">
        <f>ROUND(SUMIF(AA24:AA35,"=92808369",P24:P35),0)</f>
        <v>26080706</v>
      </c>
      <c r="AD37" s="2">
        <f>ROUND(SUMIF(AA24:AA35,"=92808369",Q24:Q35),0)</f>
        <v>108587</v>
      </c>
      <c r="AE37" s="2">
        <f>ROUND(SUMIF(AA24:AA35,"=92808369",R24:R35),0)</f>
        <v>64574</v>
      </c>
      <c r="AF37" s="2">
        <f>ROUND(SUMIF(AA24:AA35,"=92808369",S24:S35),0)</f>
        <v>1821233</v>
      </c>
      <c r="AG37" s="2">
        <f>ROUND(SUMIF(AA24:AA35,"=92808369",T24:T35),0)</f>
        <v>0</v>
      </c>
      <c r="AH37" s="2">
        <f>SUMIF(AA24:AA35,"=92808369",U24:U35)</f>
        <v>4646.1330100000005</v>
      </c>
      <c r="AI37" s="2">
        <f>SUMIF(AA24:AA35,"=92808369",V24:V35)</f>
        <v>119.596102</v>
      </c>
      <c r="AJ37" s="2">
        <f>ROUND(SUMIF(AA24:AA35,"=92808369",W24:W35),0)</f>
        <v>0</v>
      </c>
      <c r="AK37" s="2">
        <f>ROUND(SUMIF(AA24:AA35,"=92808369",X24:X35),0)</f>
        <v>2036671</v>
      </c>
      <c r="AL37" s="2">
        <f>ROUND(SUMIF(AA24:AA35,"=92808369",Y24:Y35),0)</f>
        <v>1037194</v>
      </c>
      <c r="AM37" s="2"/>
      <c r="AN37" s="2"/>
      <c r="AO37" s="2">
        <f t="shared" ref="AO37:BD37" si="52">ROUND(BX37,0)</f>
        <v>0</v>
      </c>
      <c r="AP37" s="2">
        <f t="shared" si="52"/>
        <v>0</v>
      </c>
      <c r="AQ37" s="2">
        <f t="shared" si="52"/>
        <v>0</v>
      </c>
      <c r="AR37" s="2">
        <f t="shared" si="52"/>
        <v>31084391</v>
      </c>
      <c r="AS37" s="2">
        <f t="shared" si="52"/>
        <v>31084391</v>
      </c>
      <c r="AT37" s="2">
        <f t="shared" si="52"/>
        <v>0</v>
      </c>
      <c r="AU37" s="2">
        <f t="shared" si="52"/>
        <v>0</v>
      </c>
      <c r="AV37" s="2">
        <f t="shared" si="52"/>
        <v>26080706</v>
      </c>
      <c r="AW37" s="2">
        <f t="shared" si="52"/>
        <v>26080706</v>
      </c>
      <c r="AX37" s="2">
        <f t="shared" si="52"/>
        <v>0</v>
      </c>
      <c r="AY37" s="2">
        <f t="shared" si="52"/>
        <v>26080706</v>
      </c>
      <c r="AZ37" s="2">
        <f t="shared" si="52"/>
        <v>0</v>
      </c>
      <c r="BA37" s="2">
        <f t="shared" si="52"/>
        <v>0</v>
      </c>
      <c r="BB37" s="2">
        <f t="shared" si="52"/>
        <v>0</v>
      </c>
      <c r="BC37" s="2">
        <f t="shared" si="52"/>
        <v>0</v>
      </c>
      <c r="BD37" s="2">
        <f t="shared" si="52"/>
        <v>0</v>
      </c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>
        <f>ROUND(SUMIF(AA24:AA35,"=92808369",FQ24:FQ35),0)</f>
        <v>0</v>
      </c>
      <c r="BY37" s="2">
        <f>ROUND(SUMIF(AA24:AA35,"=92808369",FR24:FR35),0)</f>
        <v>0</v>
      </c>
      <c r="BZ37" s="2">
        <f>ROUND(SUMIF(AA24:AA35,"=92808369",GL24:GL35),0)</f>
        <v>0</v>
      </c>
      <c r="CA37" s="2">
        <f>ROUND(SUMIF(AA24:AA35,"=92808369",GM24:GM35),0)</f>
        <v>31084391</v>
      </c>
      <c r="CB37" s="2">
        <f>ROUND(SUMIF(AA24:AA35,"=92808369",GN24:GN35),0)</f>
        <v>31084391</v>
      </c>
      <c r="CC37" s="2">
        <f>ROUND(SUMIF(AA24:AA35,"=92808369",GO24:GO35),0)</f>
        <v>0</v>
      </c>
      <c r="CD37" s="2">
        <f>ROUND(SUMIF(AA24:AA35,"=92808369",GP24:GP35),0)</f>
        <v>0</v>
      </c>
      <c r="CE37" s="2">
        <f>AC37-BX37</f>
        <v>26080706</v>
      </c>
      <c r="CF37" s="2">
        <f>AC37-BY37</f>
        <v>26080706</v>
      </c>
      <c r="CG37" s="2">
        <f>BX37-BZ37</f>
        <v>0</v>
      </c>
      <c r="CH37" s="2">
        <f>AC37-BX37-BY37+BZ37</f>
        <v>26080706</v>
      </c>
      <c r="CI37" s="2">
        <f>BY37-BZ37</f>
        <v>0</v>
      </c>
      <c r="CJ37" s="2">
        <f>ROUND(SUMIF(AA24:AA35,"=92808369",GX24:GX35),0)</f>
        <v>0</v>
      </c>
      <c r="CK37" s="2">
        <f>ROUND(SUMIF(AA24:AA35,"=92808369",GY24:GY35),0)</f>
        <v>0</v>
      </c>
      <c r="CL37" s="2">
        <f>ROUND(SUMIF(AA24:AA35,"=92808369",GZ24:GZ35),0)</f>
        <v>0</v>
      </c>
      <c r="CM37" s="2">
        <f>ROUND(SUMIF(AA24:AA35,"=92808369",HD24:HD35),0)</f>
        <v>0</v>
      </c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>
        <v>0</v>
      </c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201</v>
      </c>
      <c r="F39" s="4">
        <f>ROUND(Source!O37,O39)</f>
        <v>28010526</v>
      </c>
      <c r="G39" s="4" t="s">
        <v>62</v>
      </c>
      <c r="H39" s="4" t="s">
        <v>63</v>
      </c>
      <c r="I39" s="4"/>
      <c r="J39" s="4"/>
      <c r="K39" s="4">
        <v>201</v>
      </c>
      <c r="L39" s="4">
        <v>1</v>
      </c>
      <c r="M39" s="4">
        <v>3</v>
      </c>
      <c r="N39" s="4" t="s">
        <v>6</v>
      </c>
      <c r="O39" s="4">
        <v>0</v>
      </c>
      <c r="P39" s="4"/>
      <c r="Q39" s="4"/>
      <c r="R39" s="4"/>
      <c r="S39" s="4"/>
      <c r="T39" s="4"/>
      <c r="U39" s="4"/>
      <c r="V39" s="4"/>
      <c r="W39" s="4">
        <v>28010526</v>
      </c>
      <c r="X39" s="4">
        <v>1</v>
      </c>
      <c r="Y39" s="4">
        <v>28010526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202</v>
      </c>
      <c r="F40" s="4">
        <f>ROUND(Source!P37,O40)</f>
        <v>26080706</v>
      </c>
      <c r="G40" s="4" t="s">
        <v>64</v>
      </c>
      <c r="H40" s="4" t="s">
        <v>65</v>
      </c>
      <c r="I40" s="4"/>
      <c r="J40" s="4"/>
      <c r="K40" s="4">
        <v>202</v>
      </c>
      <c r="L40" s="4">
        <v>2</v>
      </c>
      <c r="M40" s="4">
        <v>3</v>
      </c>
      <c r="N40" s="4" t="s">
        <v>6</v>
      </c>
      <c r="O40" s="4">
        <v>0</v>
      </c>
      <c r="P40" s="4"/>
      <c r="Q40" s="4"/>
      <c r="R40" s="4"/>
      <c r="S40" s="4"/>
      <c r="T40" s="4"/>
      <c r="U40" s="4"/>
      <c r="V40" s="4"/>
      <c r="W40" s="4">
        <v>26080706</v>
      </c>
      <c r="X40" s="4">
        <v>1</v>
      </c>
      <c r="Y40" s="4">
        <v>26080706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222</v>
      </c>
      <c r="F41" s="4">
        <f>ROUND(Source!AO37,O41)</f>
        <v>0</v>
      </c>
      <c r="G41" s="4" t="s">
        <v>66</v>
      </c>
      <c r="H41" s="4" t="s">
        <v>67</v>
      </c>
      <c r="I41" s="4"/>
      <c r="J41" s="4"/>
      <c r="K41" s="4">
        <v>222</v>
      </c>
      <c r="L41" s="4">
        <v>3</v>
      </c>
      <c r="M41" s="4">
        <v>3</v>
      </c>
      <c r="N41" s="4" t="s">
        <v>6</v>
      </c>
      <c r="O41" s="4">
        <v>0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225</v>
      </c>
      <c r="F42" s="4">
        <f>ROUND(Source!AV37,O42)</f>
        <v>26080706</v>
      </c>
      <c r="G42" s="4" t="s">
        <v>68</v>
      </c>
      <c r="H42" s="4" t="s">
        <v>69</v>
      </c>
      <c r="I42" s="4"/>
      <c r="J42" s="4"/>
      <c r="K42" s="4">
        <v>225</v>
      </c>
      <c r="L42" s="4">
        <v>4</v>
      </c>
      <c r="M42" s="4">
        <v>3</v>
      </c>
      <c r="N42" s="4" t="s">
        <v>6</v>
      </c>
      <c r="O42" s="4">
        <v>0</v>
      </c>
      <c r="P42" s="4"/>
      <c r="Q42" s="4"/>
      <c r="R42" s="4"/>
      <c r="S42" s="4"/>
      <c r="T42" s="4"/>
      <c r="U42" s="4"/>
      <c r="V42" s="4"/>
      <c r="W42" s="4">
        <v>26080706</v>
      </c>
      <c r="X42" s="4">
        <v>1</v>
      </c>
      <c r="Y42" s="4">
        <v>26080706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226</v>
      </c>
      <c r="F43" s="4">
        <f>ROUND(Source!AW37,O43)</f>
        <v>26080706</v>
      </c>
      <c r="G43" s="4" t="s">
        <v>70</v>
      </c>
      <c r="H43" s="4" t="s">
        <v>71</v>
      </c>
      <c r="I43" s="4"/>
      <c r="J43" s="4"/>
      <c r="K43" s="4">
        <v>226</v>
      </c>
      <c r="L43" s="4">
        <v>5</v>
      </c>
      <c r="M43" s="4">
        <v>3</v>
      </c>
      <c r="N43" s="4" t="s">
        <v>6</v>
      </c>
      <c r="O43" s="4">
        <v>0</v>
      </c>
      <c r="P43" s="4"/>
      <c r="Q43" s="4"/>
      <c r="R43" s="4"/>
      <c r="S43" s="4"/>
      <c r="T43" s="4"/>
      <c r="U43" s="4"/>
      <c r="V43" s="4"/>
      <c r="W43" s="4">
        <v>26080706</v>
      </c>
      <c r="X43" s="4">
        <v>1</v>
      </c>
      <c r="Y43" s="4">
        <v>26080706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227</v>
      </c>
      <c r="F44" s="4">
        <f>ROUND(Source!AX37,O44)</f>
        <v>0</v>
      </c>
      <c r="G44" s="4" t="s">
        <v>72</v>
      </c>
      <c r="H44" s="4" t="s">
        <v>73</v>
      </c>
      <c r="I44" s="4"/>
      <c r="J44" s="4"/>
      <c r="K44" s="4">
        <v>227</v>
      </c>
      <c r="L44" s="4">
        <v>6</v>
      </c>
      <c r="M44" s="4">
        <v>3</v>
      </c>
      <c r="N44" s="4" t="s">
        <v>6</v>
      </c>
      <c r="O44" s="4">
        <v>0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228</v>
      </c>
      <c r="F45" s="4">
        <f>ROUND(Source!AY37,O45)</f>
        <v>26080706</v>
      </c>
      <c r="G45" s="4" t="s">
        <v>74</v>
      </c>
      <c r="H45" s="4" t="s">
        <v>75</v>
      </c>
      <c r="I45" s="4"/>
      <c r="J45" s="4"/>
      <c r="K45" s="4">
        <v>228</v>
      </c>
      <c r="L45" s="4">
        <v>7</v>
      </c>
      <c r="M45" s="4">
        <v>3</v>
      </c>
      <c r="N45" s="4" t="s">
        <v>6</v>
      </c>
      <c r="O45" s="4">
        <v>0</v>
      </c>
      <c r="P45" s="4"/>
      <c r="Q45" s="4"/>
      <c r="R45" s="4"/>
      <c r="S45" s="4"/>
      <c r="T45" s="4"/>
      <c r="U45" s="4"/>
      <c r="V45" s="4"/>
      <c r="W45" s="4">
        <v>26080706</v>
      </c>
      <c r="X45" s="4">
        <v>1</v>
      </c>
      <c r="Y45" s="4">
        <v>26080706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216</v>
      </c>
      <c r="F46" s="4">
        <f>ROUND(Source!AP37,O46)</f>
        <v>0</v>
      </c>
      <c r="G46" s="4" t="s">
        <v>76</v>
      </c>
      <c r="H46" s="4" t="s">
        <v>77</v>
      </c>
      <c r="I46" s="4"/>
      <c r="J46" s="4"/>
      <c r="K46" s="4">
        <v>216</v>
      </c>
      <c r="L46" s="4">
        <v>8</v>
      </c>
      <c r="M46" s="4">
        <v>3</v>
      </c>
      <c r="N46" s="4" t="s">
        <v>6</v>
      </c>
      <c r="O46" s="4">
        <v>0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223</v>
      </c>
      <c r="F47" s="4">
        <f>ROUND(Source!AQ37,O47)</f>
        <v>0</v>
      </c>
      <c r="G47" s="4" t="s">
        <v>78</v>
      </c>
      <c r="H47" s="4" t="s">
        <v>79</v>
      </c>
      <c r="I47" s="4"/>
      <c r="J47" s="4"/>
      <c r="K47" s="4">
        <v>223</v>
      </c>
      <c r="L47" s="4">
        <v>9</v>
      </c>
      <c r="M47" s="4">
        <v>3</v>
      </c>
      <c r="N47" s="4" t="s">
        <v>6</v>
      </c>
      <c r="O47" s="4">
        <v>0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229</v>
      </c>
      <c r="F48" s="4">
        <f>ROUND(Source!AZ37,O48)</f>
        <v>0</v>
      </c>
      <c r="G48" s="4" t="s">
        <v>80</v>
      </c>
      <c r="H48" s="4" t="s">
        <v>81</v>
      </c>
      <c r="I48" s="4"/>
      <c r="J48" s="4"/>
      <c r="K48" s="4">
        <v>229</v>
      </c>
      <c r="L48" s="4">
        <v>10</v>
      </c>
      <c r="M48" s="4">
        <v>3</v>
      </c>
      <c r="N48" s="4" t="s">
        <v>6</v>
      </c>
      <c r="O48" s="4">
        <v>0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203</v>
      </c>
      <c r="F49" s="4">
        <f>ROUND(Source!Q37,O49)</f>
        <v>108587</v>
      </c>
      <c r="G49" s="4" t="s">
        <v>82</v>
      </c>
      <c r="H49" s="4" t="s">
        <v>83</v>
      </c>
      <c r="I49" s="4"/>
      <c r="J49" s="4"/>
      <c r="K49" s="4">
        <v>203</v>
      </c>
      <c r="L49" s="4">
        <v>11</v>
      </c>
      <c r="M49" s="4">
        <v>3</v>
      </c>
      <c r="N49" s="4" t="s">
        <v>6</v>
      </c>
      <c r="O49" s="4">
        <v>0</v>
      </c>
      <c r="P49" s="4"/>
      <c r="Q49" s="4"/>
      <c r="R49" s="4"/>
      <c r="S49" s="4"/>
      <c r="T49" s="4"/>
      <c r="U49" s="4"/>
      <c r="V49" s="4"/>
      <c r="W49" s="4">
        <v>108587</v>
      </c>
      <c r="X49" s="4">
        <v>1</v>
      </c>
      <c r="Y49" s="4">
        <v>108587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231</v>
      </c>
      <c r="F50" s="4">
        <f>ROUND(Source!BB37,O50)</f>
        <v>0</v>
      </c>
      <c r="G50" s="4" t="s">
        <v>84</v>
      </c>
      <c r="H50" s="4" t="s">
        <v>85</v>
      </c>
      <c r="I50" s="4"/>
      <c r="J50" s="4"/>
      <c r="K50" s="4">
        <v>231</v>
      </c>
      <c r="L50" s="4">
        <v>12</v>
      </c>
      <c r="M50" s="4">
        <v>3</v>
      </c>
      <c r="N50" s="4" t="s">
        <v>6</v>
      </c>
      <c r="O50" s="4">
        <v>0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204</v>
      </c>
      <c r="F51" s="4">
        <f>ROUND(Source!R37,O51)</f>
        <v>64574</v>
      </c>
      <c r="G51" s="4" t="s">
        <v>86</v>
      </c>
      <c r="H51" s="4" t="s">
        <v>87</v>
      </c>
      <c r="I51" s="4"/>
      <c r="J51" s="4"/>
      <c r="K51" s="4">
        <v>204</v>
      </c>
      <c r="L51" s="4">
        <v>13</v>
      </c>
      <c r="M51" s="4">
        <v>3</v>
      </c>
      <c r="N51" s="4" t="s">
        <v>6</v>
      </c>
      <c r="O51" s="4">
        <v>0</v>
      </c>
      <c r="P51" s="4"/>
      <c r="Q51" s="4"/>
      <c r="R51" s="4"/>
      <c r="S51" s="4"/>
      <c r="T51" s="4"/>
      <c r="U51" s="4"/>
      <c r="V51" s="4"/>
      <c r="W51" s="4">
        <v>64574</v>
      </c>
      <c r="X51" s="4">
        <v>1</v>
      </c>
      <c r="Y51" s="4">
        <v>64574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205</v>
      </c>
      <c r="F52" s="4">
        <f>ROUND(Source!S37,O52)</f>
        <v>1821233</v>
      </c>
      <c r="G52" s="4" t="s">
        <v>88</v>
      </c>
      <c r="H52" s="4" t="s">
        <v>89</v>
      </c>
      <c r="I52" s="4"/>
      <c r="J52" s="4"/>
      <c r="K52" s="4">
        <v>205</v>
      </c>
      <c r="L52" s="4">
        <v>14</v>
      </c>
      <c r="M52" s="4">
        <v>3</v>
      </c>
      <c r="N52" s="4" t="s">
        <v>6</v>
      </c>
      <c r="O52" s="4">
        <v>0</v>
      </c>
      <c r="P52" s="4"/>
      <c r="Q52" s="4"/>
      <c r="R52" s="4"/>
      <c r="S52" s="4"/>
      <c r="T52" s="4"/>
      <c r="U52" s="4"/>
      <c r="V52" s="4"/>
      <c r="W52" s="4">
        <v>1821233</v>
      </c>
      <c r="X52" s="4">
        <v>1</v>
      </c>
      <c r="Y52" s="4">
        <v>1821233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232</v>
      </c>
      <c r="F53" s="4">
        <f>ROUND(Source!BC37,O53)</f>
        <v>0</v>
      </c>
      <c r="G53" s="4" t="s">
        <v>90</v>
      </c>
      <c r="H53" s="4" t="s">
        <v>91</v>
      </c>
      <c r="I53" s="4"/>
      <c r="J53" s="4"/>
      <c r="K53" s="4">
        <v>232</v>
      </c>
      <c r="L53" s="4">
        <v>15</v>
      </c>
      <c r="M53" s="4">
        <v>3</v>
      </c>
      <c r="N53" s="4" t="s">
        <v>6</v>
      </c>
      <c r="O53" s="4">
        <v>0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214</v>
      </c>
      <c r="F54" s="4">
        <f>ROUND(Source!AS37,O54)</f>
        <v>31084391</v>
      </c>
      <c r="G54" s="4" t="s">
        <v>92</v>
      </c>
      <c r="H54" s="4" t="s">
        <v>93</v>
      </c>
      <c r="I54" s="4"/>
      <c r="J54" s="4"/>
      <c r="K54" s="4">
        <v>214</v>
      </c>
      <c r="L54" s="4">
        <v>16</v>
      </c>
      <c r="M54" s="4">
        <v>3</v>
      </c>
      <c r="N54" s="4" t="s">
        <v>6</v>
      </c>
      <c r="O54" s="4">
        <v>0</v>
      </c>
      <c r="P54" s="4"/>
      <c r="Q54" s="4"/>
      <c r="R54" s="4"/>
      <c r="S54" s="4"/>
      <c r="T54" s="4"/>
      <c r="U54" s="4"/>
      <c r="V54" s="4"/>
      <c r="W54" s="4">
        <v>31084391</v>
      </c>
      <c r="X54" s="4">
        <v>1</v>
      </c>
      <c r="Y54" s="4">
        <v>31084391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215</v>
      </c>
      <c r="F55" s="4">
        <f>ROUND(Source!AT37,O55)</f>
        <v>0</v>
      </c>
      <c r="G55" s="4" t="s">
        <v>94</v>
      </c>
      <c r="H55" s="4" t="s">
        <v>95</v>
      </c>
      <c r="I55" s="4"/>
      <c r="J55" s="4"/>
      <c r="K55" s="4">
        <v>215</v>
      </c>
      <c r="L55" s="4">
        <v>17</v>
      </c>
      <c r="M55" s="4">
        <v>3</v>
      </c>
      <c r="N55" s="4" t="s">
        <v>6</v>
      </c>
      <c r="O55" s="4">
        <v>0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217</v>
      </c>
      <c r="F56" s="4">
        <f>ROUND(Source!AU37,O56)</f>
        <v>0</v>
      </c>
      <c r="G56" s="4" t="s">
        <v>96</v>
      </c>
      <c r="H56" s="4" t="s">
        <v>97</v>
      </c>
      <c r="I56" s="4"/>
      <c r="J56" s="4"/>
      <c r="K56" s="4">
        <v>217</v>
      </c>
      <c r="L56" s="4">
        <v>18</v>
      </c>
      <c r="M56" s="4">
        <v>3</v>
      </c>
      <c r="N56" s="4" t="s">
        <v>6</v>
      </c>
      <c r="O56" s="4">
        <v>0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230</v>
      </c>
      <c r="F57" s="4">
        <f>ROUND(Source!BA37,O57)</f>
        <v>0</v>
      </c>
      <c r="G57" s="4" t="s">
        <v>98</v>
      </c>
      <c r="H57" s="4" t="s">
        <v>99</v>
      </c>
      <c r="I57" s="4"/>
      <c r="J57" s="4"/>
      <c r="K57" s="4">
        <v>230</v>
      </c>
      <c r="L57" s="4">
        <v>19</v>
      </c>
      <c r="M57" s="4">
        <v>3</v>
      </c>
      <c r="N57" s="4" t="s">
        <v>6</v>
      </c>
      <c r="O57" s="4">
        <v>0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206</v>
      </c>
      <c r="F58" s="4">
        <f>ROUND(Source!T37,O58)</f>
        <v>0</v>
      </c>
      <c r="G58" s="4" t="s">
        <v>100</v>
      </c>
      <c r="H58" s="4" t="s">
        <v>101</v>
      </c>
      <c r="I58" s="4"/>
      <c r="J58" s="4"/>
      <c r="K58" s="4">
        <v>206</v>
      </c>
      <c r="L58" s="4">
        <v>20</v>
      </c>
      <c r="M58" s="4">
        <v>3</v>
      </c>
      <c r="N58" s="4" t="s">
        <v>6</v>
      </c>
      <c r="O58" s="4">
        <v>0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207</v>
      </c>
      <c r="F59" s="4">
        <f>ROUND(Source!U37,O59)</f>
        <v>4646.1330099999996</v>
      </c>
      <c r="G59" s="4" t="s">
        <v>102</v>
      </c>
      <c r="H59" s="4" t="s">
        <v>103</v>
      </c>
      <c r="I59" s="4"/>
      <c r="J59" s="4"/>
      <c r="K59" s="4">
        <v>207</v>
      </c>
      <c r="L59" s="4">
        <v>21</v>
      </c>
      <c r="M59" s="4">
        <v>3</v>
      </c>
      <c r="N59" s="4" t="s">
        <v>6</v>
      </c>
      <c r="O59" s="4">
        <v>7</v>
      </c>
      <c r="P59" s="4"/>
      <c r="Q59" s="4"/>
      <c r="R59" s="4"/>
      <c r="S59" s="4"/>
      <c r="T59" s="4"/>
      <c r="U59" s="4"/>
      <c r="V59" s="4"/>
      <c r="W59" s="4">
        <v>4646.1330099999996</v>
      </c>
      <c r="X59" s="4">
        <v>1</v>
      </c>
      <c r="Y59" s="4">
        <v>4646.1330099999996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208</v>
      </c>
      <c r="F60" s="4">
        <f>ROUND(Source!V37,O60)</f>
        <v>119.596102</v>
      </c>
      <c r="G60" s="4" t="s">
        <v>104</v>
      </c>
      <c r="H60" s="4" t="s">
        <v>105</v>
      </c>
      <c r="I60" s="4"/>
      <c r="J60" s="4"/>
      <c r="K60" s="4">
        <v>208</v>
      </c>
      <c r="L60" s="4">
        <v>22</v>
      </c>
      <c r="M60" s="4">
        <v>3</v>
      </c>
      <c r="N60" s="4" t="s">
        <v>6</v>
      </c>
      <c r="O60" s="4">
        <v>7</v>
      </c>
      <c r="P60" s="4"/>
      <c r="Q60" s="4"/>
      <c r="R60" s="4"/>
      <c r="S60" s="4"/>
      <c r="T60" s="4"/>
      <c r="U60" s="4"/>
      <c r="V60" s="4"/>
      <c r="W60" s="4">
        <v>119.596102</v>
      </c>
      <c r="X60" s="4">
        <v>1</v>
      </c>
      <c r="Y60" s="4">
        <v>119.596102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209</v>
      </c>
      <c r="F61" s="4">
        <f>ROUND(Source!W37,O61)</f>
        <v>0</v>
      </c>
      <c r="G61" s="4" t="s">
        <v>106</v>
      </c>
      <c r="H61" s="4" t="s">
        <v>107</v>
      </c>
      <c r="I61" s="4"/>
      <c r="J61" s="4"/>
      <c r="K61" s="4">
        <v>209</v>
      </c>
      <c r="L61" s="4">
        <v>23</v>
      </c>
      <c r="M61" s="4">
        <v>3</v>
      </c>
      <c r="N61" s="4" t="s">
        <v>6</v>
      </c>
      <c r="O61" s="4">
        <v>0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233</v>
      </c>
      <c r="F62" s="4">
        <f>ROUND(Source!BD37,O62)</f>
        <v>0</v>
      </c>
      <c r="G62" s="4" t="s">
        <v>108</v>
      </c>
      <c r="H62" s="4" t="s">
        <v>109</v>
      </c>
      <c r="I62" s="4"/>
      <c r="J62" s="4"/>
      <c r="K62" s="4">
        <v>233</v>
      </c>
      <c r="L62" s="4">
        <v>24</v>
      </c>
      <c r="M62" s="4">
        <v>3</v>
      </c>
      <c r="N62" s="4" t="s">
        <v>6</v>
      </c>
      <c r="O62" s="4">
        <v>0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210</v>
      </c>
      <c r="F63" s="4">
        <f>ROUND(Source!X37,O63)</f>
        <v>2036671</v>
      </c>
      <c r="G63" s="4" t="s">
        <v>110</v>
      </c>
      <c r="H63" s="4" t="s">
        <v>111</v>
      </c>
      <c r="I63" s="4"/>
      <c r="J63" s="4"/>
      <c r="K63" s="4">
        <v>210</v>
      </c>
      <c r="L63" s="4">
        <v>25</v>
      </c>
      <c r="M63" s="4">
        <v>3</v>
      </c>
      <c r="N63" s="4" t="s">
        <v>6</v>
      </c>
      <c r="O63" s="4">
        <v>0</v>
      </c>
      <c r="P63" s="4"/>
      <c r="Q63" s="4"/>
      <c r="R63" s="4"/>
      <c r="S63" s="4"/>
      <c r="T63" s="4"/>
      <c r="U63" s="4"/>
      <c r="V63" s="4"/>
      <c r="W63" s="4">
        <v>2036671</v>
      </c>
      <c r="X63" s="4">
        <v>1</v>
      </c>
      <c r="Y63" s="4">
        <v>2036671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211</v>
      </c>
      <c r="F64" s="4">
        <f>ROUND(Source!Y37,O64)</f>
        <v>1037194</v>
      </c>
      <c r="G64" s="4" t="s">
        <v>112</v>
      </c>
      <c r="H64" s="4" t="s">
        <v>113</v>
      </c>
      <c r="I64" s="4"/>
      <c r="J64" s="4"/>
      <c r="K64" s="4">
        <v>211</v>
      </c>
      <c r="L64" s="4">
        <v>26</v>
      </c>
      <c r="M64" s="4">
        <v>3</v>
      </c>
      <c r="N64" s="4" t="s">
        <v>6</v>
      </c>
      <c r="O64" s="4">
        <v>0</v>
      </c>
      <c r="P64" s="4"/>
      <c r="Q64" s="4"/>
      <c r="R64" s="4"/>
      <c r="S64" s="4"/>
      <c r="T64" s="4"/>
      <c r="U64" s="4"/>
      <c r="V64" s="4"/>
      <c r="W64" s="4">
        <v>1037194</v>
      </c>
      <c r="X64" s="4">
        <v>1</v>
      </c>
      <c r="Y64" s="4">
        <v>1037194</v>
      </c>
      <c r="Z64" s="4"/>
      <c r="AA64" s="4"/>
      <c r="AB64" s="4"/>
    </row>
    <row r="65" spans="1:206" x14ac:dyDescent="0.2">
      <c r="A65" s="4">
        <v>50</v>
      </c>
      <c r="B65" s="4">
        <v>0</v>
      </c>
      <c r="C65" s="4">
        <v>0</v>
      </c>
      <c r="D65" s="4">
        <v>1</v>
      </c>
      <c r="E65" s="4">
        <v>224</v>
      </c>
      <c r="F65" s="4">
        <f>ROUND(Source!AR37,O65)</f>
        <v>31084391</v>
      </c>
      <c r="G65" s="4" t="s">
        <v>114</v>
      </c>
      <c r="H65" s="4" t="s">
        <v>115</v>
      </c>
      <c r="I65" s="4"/>
      <c r="J65" s="4"/>
      <c r="K65" s="4">
        <v>224</v>
      </c>
      <c r="L65" s="4">
        <v>27</v>
      </c>
      <c r="M65" s="4">
        <v>3</v>
      </c>
      <c r="N65" s="4" t="s">
        <v>6</v>
      </c>
      <c r="O65" s="4">
        <v>0</v>
      </c>
      <c r="P65" s="4"/>
      <c r="Q65" s="4"/>
      <c r="R65" s="4"/>
      <c r="S65" s="4"/>
      <c r="T65" s="4"/>
      <c r="U65" s="4"/>
      <c r="V65" s="4"/>
      <c r="W65" s="4">
        <v>31084391</v>
      </c>
      <c r="X65" s="4">
        <v>1</v>
      </c>
      <c r="Y65" s="4">
        <v>31084391</v>
      </c>
      <c r="Z65" s="4"/>
      <c r="AA65" s="4"/>
      <c r="AB65" s="4"/>
    </row>
    <row r="67" spans="1:206" x14ac:dyDescent="0.2">
      <c r="A67" s="2">
        <v>51</v>
      </c>
      <c r="B67" s="2">
        <f>B12</f>
        <v>119</v>
      </c>
      <c r="C67" s="2">
        <f>A12</f>
        <v>1</v>
      </c>
      <c r="D67" s="2">
        <f>ROW(A12)</f>
        <v>12</v>
      </c>
      <c r="E67" s="2"/>
      <c r="F67" s="2" t="str">
        <f>IF(F12&lt;&gt;"",F12,"")</f>
        <v>5.4.2.1 Монтаж окон</v>
      </c>
      <c r="G67" s="2" t="str">
        <f>IF(G12&lt;&gt;"",G12,"")</f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</v>
      </c>
      <c r="H67" s="2">
        <v>0</v>
      </c>
      <c r="I67" s="2"/>
      <c r="J67" s="2"/>
      <c r="K67" s="2"/>
      <c r="L67" s="2"/>
      <c r="M67" s="2"/>
      <c r="N67" s="2"/>
      <c r="O67" s="2">
        <f t="shared" ref="O67:T67" si="53">ROUND(O37,0)</f>
        <v>28010526</v>
      </c>
      <c r="P67" s="2">
        <f t="shared" si="53"/>
        <v>26080706</v>
      </c>
      <c r="Q67" s="2">
        <f t="shared" si="53"/>
        <v>108587</v>
      </c>
      <c r="R67" s="2">
        <f t="shared" si="53"/>
        <v>64574</v>
      </c>
      <c r="S67" s="2">
        <f t="shared" si="53"/>
        <v>1821233</v>
      </c>
      <c r="T67" s="2">
        <f t="shared" si="53"/>
        <v>0</v>
      </c>
      <c r="U67" s="2">
        <f>U37</f>
        <v>4646.1330100000005</v>
      </c>
      <c r="V67" s="2">
        <f>V37</f>
        <v>119.596102</v>
      </c>
      <c r="W67" s="2">
        <f>ROUND(W37,0)</f>
        <v>0</v>
      </c>
      <c r="X67" s="2">
        <f>ROUND(X37,0)</f>
        <v>2036671</v>
      </c>
      <c r="Y67" s="2">
        <f>ROUND(Y37,0)</f>
        <v>1037194</v>
      </c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>
        <f t="shared" ref="AO67:BD67" si="54">ROUND(AO37,0)</f>
        <v>0</v>
      </c>
      <c r="AP67" s="2">
        <f t="shared" si="54"/>
        <v>0</v>
      </c>
      <c r="AQ67" s="2">
        <f t="shared" si="54"/>
        <v>0</v>
      </c>
      <c r="AR67" s="2">
        <f t="shared" si="54"/>
        <v>31084391</v>
      </c>
      <c r="AS67" s="2">
        <f t="shared" si="54"/>
        <v>31084391</v>
      </c>
      <c r="AT67" s="2">
        <f t="shared" si="54"/>
        <v>0</v>
      </c>
      <c r="AU67" s="2">
        <f t="shared" si="54"/>
        <v>0</v>
      </c>
      <c r="AV67" s="2">
        <f t="shared" si="54"/>
        <v>26080706</v>
      </c>
      <c r="AW67" s="2">
        <f t="shared" si="54"/>
        <v>26080706</v>
      </c>
      <c r="AX67" s="2">
        <f t="shared" si="54"/>
        <v>0</v>
      </c>
      <c r="AY67" s="2">
        <f t="shared" si="54"/>
        <v>26080706</v>
      </c>
      <c r="AZ67" s="2">
        <f t="shared" si="54"/>
        <v>0</v>
      </c>
      <c r="BA67" s="2">
        <f t="shared" si="54"/>
        <v>0</v>
      </c>
      <c r="BB67" s="2">
        <f t="shared" si="54"/>
        <v>0</v>
      </c>
      <c r="BC67" s="2">
        <f t="shared" si="54"/>
        <v>0</v>
      </c>
      <c r="BD67" s="2">
        <f t="shared" si="54"/>
        <v>0</v>
      </c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>
        <v>0</v>
      </c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201</v>
      </c>
      <c r="F69" s="4">
        <f>ROUND(Source!O67,O69)</f>
        <v>28010526</v>
      </c>
      <c r="G69" s="4" t="s">
        <v>62</v>
      </c>
      <c r="H69" s="4" t="s">
        <v>63</v>
      </c>
      <c r="I69" s="4"/>
      <c r="J69" s="4"/>
      <c r="K69" s="4">
        <v>201</v>
      </c>
      <c r="L69" s="4">
        <v>1</v>
      </c>
      <c r="M69" s="4">
        <v>3</v>
      </c>
      <c r="N69" s="4" t="s">
        <v>6</v>
      </c>
      <c r="O69" s="4">
        <v>0</v>
      </c>
      <c r="P69" s="4"/>
      <c r="Q69" s="4"/>
      <c r="R69" s="4"/>
      <c r="S69" s="4"/>
      <c r="T69" s="4"/>
      <c r="U69" s="4"/>
      <c r="V69" s="4"/>
      <c r="W69" s="4">
        <v>28010526</v>
      </c>
      <c r="X69" s="4">
        <v>1</v>
      </c>
      <c r="Y69" s="4">
        <v>28010526</v>
      </c>
      <c r="Z69" s="4"/>
      <c r="AA69" s="4"/>
      <c r="AB69" s="4"/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202</v>
      </c>
      <c r="F70" s="4">
        <f>ROUND(Source!P67,O70)</f>
        <v>26080706</v>
      </c>
      <c r="G70" s="4" t="s">
        <v>64</v>
      </c>
      <c r="H70" s="4" t="s">
        <v>65</v>
      </c>
      <c r="I70" s="4"/>
      <c r="J70" s="4"/>
      <c r="K70" s="4">
        <v>202</v>
      </c>
      <c r="L70" s="4">
        <v>2</v>
      </c>
      <c r="M70" s="4">
        <v>3</v>
      </c>
      <c r="N70" s="4" t="s">
        <v>6</v>
      </c>
      <c r="O70" s="4">
        <v>0</v>
      </c>
      <c r="P70" s="4"/>
      <c r="Q70" s="4"/>
      <c r="R70" s="4"/>
      <c r="S70" s="4"/>
      <c r="T70" s="4"/>
      <c r="U70" s="4"/>
      <c r="V70" s="4"/>
      <c r="W70" s="4">
        <v>26080706</v>
      </c>
      <c r="X70" s="4">
        <v>1</v>
      </c>
      <c r="Y70" s="4">
        <v>26080706</v>
      </c>
      <c r="Z70" s="4"/>
      <c r="AA70" s="4"/>
      <c r="AB70" s="4"/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222</v>
      </c>
      <c r="F71" s="4">
        <f>ROUND(Source!AO67,O71)</f>
        <v>0</v>
      </c>
      <c r="G71" s="4" t="s">
        <v>66</v>
      </c>
      <c r="H71" s="4" t="s">
        <v>67</v>
      </c>
      <c r="I71" s="4"/>
      <c r="J71" s="4"/>
      <c r="K71" s="4">
        <v>222</v>
      </c>
      <c r="L71" s="4">
        <v>3</v>
      </c>
      <c r="M71" s="4">
        <v>3</v>
      </c>
      <c r="N71" s="4" t="s">
        <v>6</v>
      </c>
      <c r="O71" s="4">
        <v>0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225</v>
      </c>
      <c r="F72" s="4">
        <f>ROUND(Source!AV67,O72)</f>
        <v>26080706</v>
      </c>
      <c r="G72" s="4" t="s">
        <v>68</v>
      </c>
      <c r="H72" s="4" t="s">
        <v>69</v>
      </c>
      <c r="I72" s="4"/>
      <c r="J72" s="4"/>
      <c r="K72" s="4">
        <v>225</v>
      </c>
      <c r="L72" s="4">
        <v>4</v>
      </c>
      <c r="M72" s="4">
        <v>3</v>
      </c>
      <c r="N72" s="4" t="s">
        <v>6</v>
      </c>
      <c r="O72" s="4">
        <v>0</v>
      </c>
      <c r="P72" s="4"/>
      <c r="Q72" s="4"/>
      <c r="R72" s="4"/>
      <c r="S72" s="4"/>
      <c r="T72" s="4"/>
      <c r="U72" s="4"/>
      <c r="V72" s="4"/>
      <c r="W72" s="4">
        <v>26080706</v>
      </c>
      <c r="X72" s="4">
        <v>1</v>
      </c>
      <c r="Y72" s="4">
        <v>26080706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226</v>
      </c>
      <c r="F73" s="4">
        <f>ROUND(Source!AW67,O73)</f>
        <v>26080706</v>
      </c>
      <c r="G73" s="4" t="s">
        <v>70</v>
      </c>
      <c r="H73" s="4" t="s">
        <v>71</v>
      </c>
      <c r="I73" s="4"/>
      <c r="J73" s="4"/>
      <c r="K73" s="4">
        <v>226</v>
      </c>
      <c r="L73" s="4">
        <v>5</v>
      </c>
      <c r="M73" s="4">
        <v>3</v>
      </c>
      <c r="N73" s="4" t="s">
        <v>6</v>
      </c>
      <c r="O73" s="4">
        <v>0</v>
      </c>
      <c r="P73" s="4"/>
      <c r="Q73" s="4"/>
      <c r="R73" s="4"/>
      <c r="S73" s="4"/>
      <c r="T73" s="4"/>
      <c r="U73" s="4"/>
      <c r="V73" s="4"/>
      <c r="W73" s="4">
        <v>26080706</v>
      </c>
      <c r="X73" s="4">
        <v>1</v>
      </c>
      <c r="Y73" s="4">
        <v>26080706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227</v>
      </c>
      <c r="F74" s="4">
        <f>ROUND(Source!AX67,O74)</f>
        <v>0</v>
      </c>
      <c r="G74" s="4" t="s">
        <v>72</v>
      </c>
      <c r="H74" s="4" t="s">
        <v>73</v>
      </c>
      <c r="I74" s="4"/>
      <c r="J74" s="4"/>
      <c r="K74" s="4">
        <v>227</v>
      </c>
      <c r="L74" s="4">
        <v>6</v>
      </c>
      <c r="M74" s="4">
        <v>3</v>
      </c>
      <c r="N74" s="4" t="s">
        <v>6</v>
      </c>
      <c r="O74" s="4">
        <v>0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228</v>
      </c>
      <c r="F75" s="4">
        <f>ROUND(Source!AY67,O75)</f>
        <v>26080706</v>
      </c>
      <c r="G75" s="4" t="s">
        <v>74</v>
      </c>
      <c r="H75" s="4" t="s">
        <v>75</v>
      </c>
      <c r="I75" s="4"/>
      <c r="J75" s="4"/>
      <c r="K75" s="4">
        <v>228</v>
      </c>
      <c r="L75" s="4">
        <v>7</v>
      </c>
      <c r="M75" s="4">
        <v>3</v>
      </c>
      <c r="N75" s="4" t="s">
        <v>6</v>
      </c>
      <c r="O75" s="4">
        <v>0</v>
      </c>
      <c r="P75" s="4"/>
      <c r="Q75" s="4"/>
      <c r="R75" s="4"/>
      <c r="S75" s="4"/>
      <c r="T75" s="4"/>
      <c r="U75" s="4"/>
      <c r="V75" s="4"/>
      <c r="W75" s="4">
        <v>26080706</v>
      </c>
      <c r="X75" s="4">
        <v>1</v>
      </c>
      <c r="Y75" s="4">
        <v>26080706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216</v>
      </c>
      <c r="F76" s="4">
        <f>ROUND(Source!AP67,O76)</f>
        <v>0</v>
      </c>
      <c r="G76" s="4" t="s">
        <v>76</v>
      </c>
      <c r="H76" s="4" t="s">
        <v>77</v>
      </c>
      <c r="I76" s="4"/>
      <c r="J76" s="4"/>
      <c r="K76" s="4">
        <v>216</v>
      </c>
      <c r="L76" s="4">
        <v>8</v>
      </c>
      <c r="M76" s="4">
        <v>3</v>
      </c>
      <c r="N76" s="4" t="s">
        <v>6</v>
      </c>
      <c r="O76" s="4">
        <v>0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223</v>
      </c>
      <c r="F77" s="4">
        <f>ROUND(Source!AQ67,O77)</f>
        <v>0</v>
      </c>
      <c r="G77" s="4" t="s">
        <v>78</v>
      </c>
      <c r="H77" s="4" t="s">
        <v>79</v>
      </c>
      <c r="I77" s="4"/>
      <c r="J77" s="4"/>
      <c r="K77" s="4">
        <v>223</v>
      </c>
      <c r="L77" s="4">
        <v>9</v>
      </c>
      <c r="M77" s="4">
        <v>3</v>
      </c>
      <c r="N77" s="4" t="s">
        <v>6</v>
      </c>
      <c r="O77" s="4">
        <v>0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229</v>
      </c>
      <c r="F78" s="4">
        <f>ROUND(Source!AZ67,O78)</f>
        <v>0</v>
      </c>
      <c r="G78" s="4" t="s">
        <v>80</v>
      </c>
      <c r="H78" s="4" t="s">
        <v>81</v>
      </c>
      <c r="I78" s="4"/>
      <c r="J78" s="4"/>
      <c r="K78" s="4">
        <v>229</v>
      </c>
      <c r="L78" s="4">
        <v>10</v>
      </c>
      <c r="M78" s="4">
        <v>3</v>
      </c>
      <c r="N78" s="4" t="s">
        <v>6</v>
      </c>
      <c r="O78" s="4">
        <v>0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203</v>
      </c>
      <c r="F79" s="4">
        <f>ROUND(Source!Q67,O79)</f>
        <v>108587</v>
      </c>
      <c r="G79" s="4" t="s">
        <v>82</v>
      </c>
      <c r="H79" s="4" t="s">
        <v>83</v>
      </c>
      <c r="I79" s="4"/>
      <c r="J79" s="4"/>
      <c r="K79" s="4">
        <v>203</v>
      </c>
      <c r="L79" s="4">
        <v>11</v>
      </c>
      <c r="M79" s="4">
        <v>3</v>
      </c>
      <c r="N79" s="4" t="s">
        <v>6</v>
      </c>
      <c r="O79" s="4">
        <v>0</v>
      </c>
      <c r="P79" s="4"/>
      <c r="Q79" s="4"/>
      <c r="R79" s="4"/>
      <c r="S79" s="4"/>
      <c r="T79" s="4"/>
      <c r="U79" s="4"/>
      <c r="V79" s="4"/>
      <c r="W79" s="4">
        <v>108587</v>
      </c>
      <c r="X79" s="4">
        <v>1</v>
      </c>
      <c r="Y79" s="4">
        <v>108587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231</v>
      </c>
      <c r="F80" s="4">
        <f>ROUND(Source!BB67,O80)</f>
        <v>0</v>
      </c>
      <c r="G80" s="4" t="s">
        <v>84</v>
      </c>
      <c r="H80" s="4" t="s">
        <v>85</v>
      </c>
      <c r="I80" s="4"/>
      <c r="J80" s="4"/>
      <c r="K80" s="4">
        <v>231</v>
      </c>
      <c r="L80" s="4">
        <v>12</v>
      </c>
      <c r="M80" s="4">
        <v>3</v>
      </c>
      <c r="N80" s="4" t="s">
        <v>6</v>
      </c>
      <c r="O80" s="4">
        <v>0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204</v>
      </c>
      <c r="F81" s="4">
        <f>ROUND(Source!R67,O81)</f>
        <v>64574</v>
      </c>
      <c r="G81" s="4" t="s">
        <v>86</v>
      </c>
      <c r="H81" s="4" t="s">
        <v>87</v>
      </c>
      <c r="I81" s="4"/>
      <c r="J81" s="4"/>
      <c r="K81" s="4">
        <v>204</v>
      </c>
      <c r="L81" s="4">
        <v>13</v>
      </c>
      <c r="M81" s="4">
        <v>3</v>
      </c>
      <c r="N81" s="4" t="s">
        <v>6</v>
      </c>
      <c r="O81" s="4">
        <v>0</v>
      </c>
      <c r="P81" s="4"/>
      <c r="Q81" s="4"/>
      <c r="R81" s="4"/>
      <c r="S81" s="4"/>
      <c r="T81" s="4"/>
      <c r="U81" s="4"/>
      <c r="V81" s="4"/>
      <c r="W81" s="4">
        <v>64574</v>
      </c>
      <c r="X81" s="4">
        <v>1</v>
      </c>
      <c r="Y81" s="4">
        <v>64574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205</v>
      </c>
      <c r="F82" s="4">
        <f>ROUND(Source!S67,O82)</f>
        <v>1821233</v>
      </c>
      <c r="G82" s="4" t="s">
        <v>88</v>
      </c>
      <c r="H82" s="4" t="s">
        <v>89</v>
      </c>
      <c r="I82" s="4"/>
      <c r="J82" s="4"/>
      <c r="K82" s="4">
        <v>205</v>
      </c>
      <c r="L82" s="4">
        <v>14</v>
      </c>
      <c r="M82" s="4">
        <v>3</v>
      </c>
      <c r="N82" s="4" t="s">
        <v>6</v>
      </c>
      <c r="O82" s="4">
        <v>0</v>
      </c>
      <c r="P82" s="4"/>
      <c r="Q82" s="4"/>
      <c r="R82" s="4"/>
      <c r="S82" s="4"/>
      <c r="T82" s="4"/>
      <c r="U82" s="4"/>
      <c r="V82" s="4"/>
      <c r="W82" s="4">
        <v>1821233</v>
      </c>
      <c r="X82" s="4">
        <v>1</v>
      </c>
      <c r="Y82" s="4">
        <v>1821233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232</v>
      </c>
      <c r="F83" s="4">
        <f>ROUND(Source!BC67,O83)</f>
        <v>0</v>
      </c>
      <c r="G83" s="4" t="s">
        <v>90</v>
      </c>
      <c r="H83" s="4" t="s">
        <v>91</v>
      </c>
      <c r="I83" s="4"/>
      <c r="J83" s="4"/>
      <c r="K83" s="4">
        <v>232</v>
      </c>
      <c r="L83" s="4">
        <v>15</v>
      </c>
      <c r="M83" s="4">
        <v>3</v>
      </c>
      <c r="N83" s="4" t="s">
        <v>6</v>
      </c>
      <c r="O83" s="4">
        <v>0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214</v>
      </c>
      <c r="F84" s="4">
        <f>ROUND(Source!AS67,O84)</f>
        <v>31084391</v>
      </c>
      <c r="G84" s="4" t="s">
        <v>92</v>
      </c>
      <c r="H84" s="4" t="s">
        <v>93</v>
      </c>
      <c r="I84" s="4"/>
      <c r="J84" s="4"/>
      <c r="K84" s="4">
        <v>214</v>
      </c>
      <c r="L84" s="4">
        <v>16</v>
      </c>
      <c r="M84" s="4">
        <v>3</v>
      </c>
      <c r="N84" s="4" t="s">
        <v>6</v>
      </c>
      <c r="O84" s="4">
        <v>0</v>
      </c>
      <c r="P84" s="4"/>
      <c r="Q84" s="4"/>
      <c r="R84" s="4"/>
      <c r="S84" s="4"/>
      <c r="T84" s="4"/>
      <c r="U84" s="4"/>
      <c r="V84" s="4"/>
      <c r="W84" s="4">
        <v>31084391</v>
      </c>
      <c r="X84" s="4">
        <v>1</v>
      </c>
      <c r="Y84" s="4">
        <v>31084391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215</v>
      </c>
      <c r="F85" s="4">
        <f>ROUND(Source!AT67,O85)</f>
        <v>0</v>
      </c>
      <c r="G85" s="4" t="s">
        <v>94</v>
      </c>
      <c r="H85" s="4" t="s">
        <v>95</v>
      </c>
      <c r="I85" s="4"/>
      <c r="J85" s="4"/>
      <c r="K85" s="4">
        <v>215</v>
      </c>
      <c r="L85" s="4">
        <v>17</v>
      </c>
      <c r="M85" s="4">
        <v>3</v>
      </c>
      <c r="N85" s="4" t="s">
        <v>6</v>
      </c>
      <c r="O85" s="4">
        <v>0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217</v>
      </c>
      <c r="F86" s="4">
        <f>ROUND(Source!AU67,O86)</f>
        <v>0</v>
      </c>
      <c r="G86" s="4" t="s">
        <v>96</v>
      </c>
      <c r="H86" s="4" t="s">
        <v>97</v>
      </c>
      <c r="I86" s="4"/>
      <c r="J86" s="4"/>
      <c r="K86" s="4">
        <v>217</v>
      </c>
      <c r="L86" s="4">
        <v>18</v>
      </c>
      <c r="M86" s="4">
        <v>3</v>
      </c>
      <c r="N86" s="4" t="s">
        <v>6</v>
      </c>
      <c r="O86" s="4">
        <v>0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230</v>
      </c>
      <c r="F87" s="4">
        <f>ROUND(Source!BA67,O87)</f>
        <v>0</v>
      </c>
      <c r="G87" s="4" t="s">
        <v>98</v>
      </c>
      <c r="H87" s="4" t="s">
        <v>99</v>
      </c>
      <c r="I87" s="4"/>
      <c r="J87" s="4"/>
      <c r="K87" s="4">
        <v>230</v>
      </c>
      <c r="L87" s="4">
        <v>19</v>
      </c>
      <c r="M87" s="4">
        <v>3</v>
      </c>
      <c r="N87" s="4" t="s">
        <v>6</v>
      </c>
      <c r="O87" s="4">
        <v>0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206</v>
      </c>
      <c r="F88" s="4">
        <f>ROUND(Source!T67,O88)</f>
        <v>0</v>
      </c>
      <c r="G88" s="4" t="s">
        <v>100</v>
      </c>
      <c r="H88" s="4" t="s">
        <v>101</v>
      </c>
      <c r="I88" s="4"/>
      <c r="J88" s="4"/>
      <c r="K88" s="4">
        <v>206</v>
      </c>
      <c r="L88" s="4">
        <v>20</v>
      </c>
      <c r="M88" s="4">
        <v>3</v>
      </c>
      <c r="N88" s="4" t="s">
        <v>6</v>
      </c>
      <c r="O88" s="4">
        <v>0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207</v>
      </c>
      <c r="F89" s="4">
        <f>ROUND(Source!U67,O89)</f>
        <v>4646.1330099999996</v>
      </c>
      <c r="G89" s="4" t="s">
        <v>102</v>
      </c>
      <c r="H89" s="4" t="s">
        <v>103</v>
      </c>
      <c r="I89" s="4"/>
      <c r="J89" s="4"/>
      <c r="K89" s="4">
        <v>207</v>
      </c>
      <c r="L89" s="4">
        <v>21</v>
      </c>
      <c r="M89" s="4">
        <v>3</v>
      </c>
      <c r="N89" s="4" t="s">
        <v>6</v>
      </c>
      <c r="O89" s="4">
        <v>7</v>
      </c>
      <c r="P89" s="4"/>
      <c r="Q89" s="4"/>
      <c r="R89" s="4"/>
      <c r="S89" s="4"/>
      <c r="T89" s="4"/>
      <c r="U89" s="4"/>
      <c r="V89" s="4"/>
      <c r="W89" s="4">
        <v>4646.1330099999996</v>
      </c>
      <c r="X89" s="4">
        <v>1</v>
      </c>
      <c r="Y89" s="4">
        <v>4646.1330099999996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208</v>
      </c>
      <c r="F90" s="4">
        <f>ROUND(Source!V67,O90)</f>
        <v>119.596102</v>
      </c>
      <c r="G90" s="4" t="s">
        <v>104</v>
      </c>
      <c r="H90" s="4" t="s">
        <v>105</v>
      </c>
      <c r="I90" s="4"/>
      <c r="J90" s="4"/>
      <c r="K90" s="4">
        <v>208</v>
      </c>
      <c r="L90" s="4">
        <v>22</v>
      </c>
      <c r="M90" s="4">
        <v>3</v>
      </c>
      <c r="N90" s="4" t="s">
        <v>6</v>
      </c>
      <c r="O90" s="4">
        <v>7</v>
      </c>
      <c r="P90" s="4"/>
      <c r="Q90" s="4"/>
      <c r="R90" s="4"/>
      <c r="S90" s="4"/>
      <c r="T90" s="4"/>
      <c r="U90" s="4"/>
      <c r="V90" s="4"/>
      <c r="W90" s="4">
        <v>119.596102</v>
      </c>
      <c r="X90" s="4">
        <v>1</v>
      </c>
      <c r="Y90" s="4">
        <v>119.596102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209</v>
      </c>
      <c r="F91" s="4">
        <f>ROUND(Source!W67,O91)</f>
        <v>0</v>
      </c>
      <c r="G91" s="4" t="s">
        <v>106</v>
      </c>
      <c r="H91" s="4" t="s">
        <v>107</v>
      </c>
      <c r="I91" s="4"/>
      <c r="J91" s="4"/>
      <c r="K91" s="4">
        <v>209</v>
      </c>
      <c r="L91" s="4">
        <v>23</v>
      </c>
      <c r="M91" s="4">
        <v>3</v>
      </c>
      <c r="N91" s="4" t="s">
        <v>6</v>
      </c>
      <c r="O91" s="4">
        <v>0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233</v>
      </c>
      <c r="F92" s="4">
        <f>ROUND(Source!BD67,O92)</f>
        <v>0</v>
      </c>
      <c r="G92" s="4" t="s">
        <v>108</v>
      </c>
      <c r="H92" s="4" t="s">
        <v>109</v>
      </c>
      <c r="I92" s="4"/>
      <c r="J92" s="4"/>
      <c r="K92" s="4">
        <v>233</v>
      </c>
      <c r="L92" s="4">
        <v>24</v>
      </c>
      <c r="M92" s="4">
        <v>3</v>
      </c>
      <c r="N92" s="4" t="s">
        <v>6</v>
      </c>
      <c r="O92" s="4">
        <v>0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210</v>
      </c>
      <c r="F93" s="4">
        <f>ROUND(Source!X67,O93)</f>
        <v>2036671</v>
      </c>
      <c r="G93" s="4" t="s">
        <v>110</v>
      </c>
      <c r="H93" s="4" t="s">
        <v>111</v>
      </c>
      <c r="I93" s="4"/>
      <c r="J93" s="4"/>
      <c r="K93" s="4">
        <v>210</v>
      </c>
      <c r="L93" s="4">
        <v>25</v>
      </c>
      <c r="M93" s="4">
        <v>3</v>
      </c>
      <c r="N93" s="4" t="s">
        <v>6</v>
      </c>
      <c r="O93" s="4">
        <v>0</v>
      </c>
      <c r="P93" s="4"/>
      <c r="Q93" s="4"/>
      <c r="R93" s="4"/>
      <c r="S93" s="4"/>
      <c r="T93" s="4"/>
      <c r="U93" s="4"/>
      <c r="V93" s="4"/>
      <c r="W93" s="4">
        <v>2036671</v>
      </c>
      <c r="X93" s="4">
        <v>1</v>
      </c>
      <c r="Y93" s="4">
        <v>2036671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211</v>
      </c>
      <c r="F94" s="4">
        <f>ROUND(Source!Y67,O94)</f>
        <v>1037194</v>
      </c>
      <c r="G94" s="4" t="s">
        <v>112</v>
      </c>
      <c r="H94" s="4" t="s">
        <v>113</v>
      </c>
      <c r="I94" s="4"/>
      <c r="J94" s="4"/>
      <c r="K94" s="4">
        <v>211</v>
      </c>
      <c r="L94" s="4">
        <v>26</v>
      </c>
      <c r="M94" s="4">
        <v>3</v>
      </c>
      <c r="N94" s="4" t="s">
        <v>6</v>
      </c>
      <c r="O94" s="4">
        <v>0</v>
      </c>
      <c r="P94" s="4"/>
      <c r="Q94" s="4"/>
      <c r="R94" s="4"/>
      <c r="S94" s="4"/>
      <c r="T94" s="4"/>
      <c r="U94" s="4"/>
      <c r="V94" s="4"/>
      <c r="W94" s="4">
        <v>1037194</v>
      </c>
      <c r="X94" s="4">
        <v>1</v>
      </c>
      <c r="Y94" s="4">
        <v>1037194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224</v>
      </c>
      <c r="F95" s="4">
        <f>ROUND(Source!AR67,O95)</f>
        <v>31084391</v>
      </c>
      <c r="G95" s="4" t="s">
        <v>114</v>
      </c>
      <c r="H95" s="4" t="s">
        <v>115</v>
      </c>
      <c r="I95" s="4"/>
      <c r="J95" s="4"/>
      <c r="K95" s="4">
        <v>224</v>
      </c>
      <c r="L95" s="4">
        <v>27</v>
      </c>
      <c r="M95" s="4">
        <v>3</v>
      </c>
      <c r="N95" s="4" t="s">
        <v>6</v>
      </c>
      <c r="O95" s="4">
        <v>0</v>
      </c>
      <c r="P95" s="4"/>
      <c r="Q95" s="4"/>
      <c r="R95" s="4"/>
      <c r="S95" s="4"/>
      <c r="T95" s="4"/>
      <c r="U95" s="4"/>
      <c r="V95" s="4"/>
      <c r="W95" s="4">
        <v>31084391</v>
      </c>
      <c r="X95" s="4">
        <v>1</v>
      </c>
      <c r="Y95" s="4">
        <v>31084391</v>
      </c>
      <c r="Z95" s="4"/>
      <c r="AA95" s="4"/>
      <c r="AB95" s="4"/>
    </row>
    <row r="98" spans="1:16" x14ac:dyDescent="0.2">
      <c r="A98">
        <v>70</v>
      </c>
      <c r="B98">
        <v>1</v>
      </c>
      <c r="D98">
        <v>1</v>
      </c>
      <c r="E98" t="s">
        <v>116</v>
      </c>
      <c r="F98" t="s">
        <v>117</v>
      </c>
      <c r="G98">
        <v>1</v>
      </c>
      <c r="H98">
        <v>0</v>
      </c>
      <c r="I98" t="s">
        <v>6</v>
      </c>
      <c r="J98">
        <v>1</v>
      </c>
      <c r="K98">
        <v>0</v>
      </c>
      <c r="L98" t="s">
        <v>6</v>
      </c>
      <c r="M98" t="s">
        <v>6</v>
      </c>
      <c r="N98">
        <v>0</v>
      </c>
      <c r="P98" t="s">
        <v>118</v>
      </c>
    </row>
    <row r="99" spans="1:16" x14ac:dyDescent="0.2">
      <c r="A99">
        <v>70</v>
      </c>
      <c r="B99">
        <v>1</v>
      </c>
      <c r="D99">
        <v>2</v>
      </c>
      <c r="E99" t="s">
        <v>119</v>
      </c>
      <c r="F99" t="s">
        <v>120</v>
      </c>
      <c r="G99">
        <v>0</v>
      </c>
      <c r="H99">
        <v>0</v>
      </c>
      <c r="I99" t="s">
        <v>6</v>
      </c>
      <c r="J99">
        <v>1</v>
      </c>
      <c r="K99">
        <v>0</v>
      </c>
      <c r="L99" t="s">
        <v>6</v>
      </c>
      <c r="M99" t="s">
        <v>6</v>
      </c>
      <c r="N99">
        <v>0</v>
      </c>
      <c r="P99" t="s">
        <v>121</v>
      </c>
    </row>
    <row r="100" spans="1:16" x14ac:dyDescent="0.2">
      <c r="A100">
        <v>70</v>
      </c>
      <c r="B100">
        <v>1</v>
      </c>
      <c r="D100">
        <v>3</v>
      </c>
      <c r="E100" t="s">
        <v>122</v>
      </c>
      <c r="F100" t="s">
        <v>123</v>
      </c>
      <c r="G100">
        <v>0</v>
      </c>
      <c r="H100">
        <v>0</v>
      </c>
      <c r="I100" t="s">
        <v>6</v>
      </c>
      <c r="J100">
        <v>1</v>
      </c>
      <c r="K100">
        <v>0</v>
      </c>
      <c r="L100" t="s">
        <v>6</v>
      </c>
      <c r="M100" t="s">
        <v>6</v>
      </c>
      <c r="N100">
        <v>0</v>
      </c>
      <c r="P100" t="s">
        <v>124</v>
      </c>
    </row>
    <row r="101" spans="1:16" x14ac:dyDescent="0.2">
      <c r="A101">
        <v>70</v>
      </c>
      <c r="B101">
        <v>1</v>
      </c>
      <c r="D101">
        <v>4</v>
      </c>
      <c r="E101" t="s">
        <v>125</v>
      </c>
      <c r="F101" t="s">
        <v>126</v>
      </c>
      <c r="G101">
        <v>1</v>
      </c>
      <c r="H101">
        <v>0</v>
      </c>
      <c r="I101" t="s">
        <v>6</v>
      </c>
      <c r="J101">
        <v>2</v>
      </c>
      <c r="K101">
        <v>0</v>
      </c>
      <c r="L101" t="s">
        <v>6</v>
      </c>
      <c r="M101" t="s">
        <v>6</v>
      </c>
      <c r="N101">
        <v>0</v>
      </c>
      <c r="P101" t="s">
        <v>6</v>
      </c>
    </row>
    <row r="102" spans="1:16" x14ac:dyDescent="0.2">
      <c r="A102">
        <v>70</v>
      </c>
      <c r="B102">
        <v>1</v>
      </c>
      <c r="D102">
        <v>5</v>
      </c>
      <c r="E102" t="s">
        <v>127</v>
      </c>
      <c r="F102" t="s">
        <v>128</v>
      </c>
      <c r="G102">
        <v>0</v>
      </c>
      <c r="H102">
        <v>0</v>
      </c>
      <c r="I102" t="s">
        <v>6</v>
      </c>
      <c r="J102">
        <v>2</v>
      </c>
      <c r="K102">
        <v>0</v>
      </c>
      <c r="L102" t="s">
        <v>6</v>
      </c>
      <c r="M102" t="s">
        <v>6</v>
      </c>
      <c r="N102">
        <v>0</v>
      </c>
      <c r="P102" t="s">
        <v>6</v>
      </c>
    </row>
    <row r="103" spans="1:16" x14ac:dyDescent="0.2">
      <c r="A103">
        <v>70</v>
      </c>
      <c r="B103">
        <v>1</v>
      </c>
      <c r="D103">
        <v>6</v>
      </c>
      <c r="E103" t="s">
        <v>129</v>
      </c>
      <c r="F103" t="s">
        <v>130</v>
      </c>
      <c r="G103">
        <v>0</v>
      </c>
      <c r="H103">
        <v>0</v>
      </c>
      <c r="I103" t="s">
        <v>6</v>
      </c>
      <c r="J103">
        <v>2</v>
      </c>
      <c r="K103">
        <v>0</v>
      </c>
      <c r="L103" t="s">
        <v>6</v>
      </c>
      <c r="M103" t="s">
        <v>6</v>
      </c>
      <c r="N103">
        <v>0</v>
      </c>
      <c r="P103" t="s">
        <v>6</v>
      </c>
    </row>
    <row r="104" spans="1:16" x14ac:dyDescent="0.2">
      <c r="A104">
        <v>70</v>
      </c>
      <c r="B104">
        <v>1</v>
      </c>
      <c r="D104">
        <v>7</v>
      </c>
      <c r="E104" t="s">
        <v>131</v>
      </c>
      <c r="F104" t="s">
        <v>132</v>
      </c>
      <c r="G104">
        <v>0</v>
      </c>
      <c r="H104">
        <v>0</v>
      </c>
      <c r="I104" t="s">
        <v>133</v>
      </c>
      <c r="J104">
        <v>0</v>
      </c>
      <c r="K104">
        <v>0</v>
      </c>
      <c r="L104" t="s">
        <v>6</v>
      </c>
      <c r="M104" t="s">
        <v>6</v>
      </c>
      <c r="N104">
        <v>0</v>
      </c>
      <c r="P104" t="s">
        <v>134</v>
      </c>
    </row>
    <row r="105" spans="1:16" x14ac:dyDescent="0.2">
      <c r="A105">
        <v>70</v>
      </c>
      <c r="B105">
        <v>1</v>
      </c>
      <c r="D105">
        <v>8</v>
      </c>
      <c r="E105" t="s">
        <v>135</v>
      </c>
      <c r="F105" t="s">
        <v>136</v>
      </c>
      <c r="G105">
        <v>0</v>
      </c>
      <c r="H105">
        <v>0</v>
      </c>
      <c r="I105" t="s">
        <v>137</v>
      </c>
      <c r="J105">
        <v>0</v>
      </c>
      <c r="K105">
        <v>0</v>
      </c>
      <c r="L105" t="s">
        <v>6</v>
      </c>
      <c r="M105" t="s">
        <v>6</v>
      </c>
      <c r="N105">
        <v>0</v>
      </c>
      <c r="P105" t="s">
        <v>135</v>
      </c>
    </row>
    <row r="106" spans="1:16" x14ac:dyDescent="0.2">
      <c r="A106">
        <v>70</v>
      </c>
      <c r="B106">
        <v>1</v>
      </c>
      <c r="D106">
        <v>9</v>
      </c>
      <c r="E106" t="s">
        <v>138</v>
      </c>
      <c r="F106" t="s">
        <v>139</v>
      </c>
      <c r="G106">
        <v>0</v>
      </c>
      <c r="H106">
        <v>0</v>
      </c>
      <c r="I106" t="s">
        <v>140</v>
      </c>
      <c r="J106">
        <v>0</v>
      </c>
      <c r="K106">
        <v>0</v>
      </c>
      <c r="L106" t="s">
        <v>6</v>
      </c>
      <c r="M106" t="s">
        <v>6</v>
      </c>
      <c r="N106">
        <v>0</v>
      </c>
      <c r="P106" t="s">
        <v>141</v>
      </c>
    </row>
    <row r="107" spans="1:16" x14ac:dyDescent="0.2">
      <c r="A107">
        <v>70</v>
      </c>
      <c r="B107">
        <v>1</v>
      </c>
      <c r="D107">
        <v>10</v>
      </c>
      <c r="E107" t="s">
        <v>142</v>
      </c>
      <c r="F107" t="s">
        <v>143</v>
      </c>
      <c r="G107">
        <v>0</v>
      </c>
      <c r="H107">
        <v>0</v>
      </c>
      <c r="I107" t="s">
        <v>144</v>
      </c>
      <c r="J107">
        <v>0</v>
      </c>
      <c r="K107">
        <v>0</v>
      </c>
      <c r="L107" t="s">
        <v>6</v>
      </c>
      <c r="M107" t="s">
        <v>6</v>
      </c>
      <c r="N107">
        <v>0</v>
      </c>
      <c r="P107" t="s">
        <v>145</v>
      </c>
    </row>
    <row r="108" spans="1:16" x14ac:dyDescent="0.2">
      <c r="A108">
        <v>70</v>
      </c>
      <c r="B108">
        <v>1</v>
      </c>
      <c r="D108">
        <v>11</v>
      </c>
      <c r="E108" t="s">
        <v>146</v>
      </c>
      <c r="F108" t="s">
        <v>147</v>
      </c>
      <c r="G108">
        <v>0</v>
      </c>
      <c r="H108">
        <v>0</v>
      </c>
      <c r="I108" t="s">
        <v>148</v>
      </c>
      <c r="J108">
        <v>0</v>
      </c>
      <c r="K108">
        <v>0</v>
      </c>
      <c r="L108" t="s">
        <v>6</v>
      </c>
      <c r="M108" t="s">
        <v>6</v>
      </c>
      <c r="N108">
        <v>0</v>
      </c>
      <c r="P108" t="s">
        <v>149</v>
      </c>
    </row>
    <row r="109" spans="1:16" x14ac:dyDescent="0.2">
      <c r="A109">
        <v>70</v>
      </c>
      <c r="B109">
        <v>1</v>
      </c>
      <c r="D109">
        <v>12</v>
      </c>
      <c r="E109" t="s">
        <v>150</v>
      </c>
      <c r="F109" t="s">
        <v>151</v>
      </c>
      <c r="G109">
        <v>0</v>
      </c>
      <c r="H109">
        <v>0</v>
      </c>
      <c r="I109" t="s">
        <v>6</v>
      </c>
      <c r="J109">
        <v>0</v>
      </c>
      <c r="K109">
        <v>0</v>
      </c>
      <c r="L109" t="s">
        <v>6</v>
      </c>
      <c r="M109" t="s">
        <v>6</v>
      </c>
      <c r="N109">
        <v>0</v>
      </c>
      <c r="P109" t="s">
        <v>152</v>
      </c>
    </row>
    <row r="110" spans="1:16" x14ac:dyDescent="0.2">
      <c r="A110">
        <v>70</v>
      </c>
      <c r="B110">
        <v>1</v>
      </c>
      <c r="D110">
        <v>1</v>
      </c>
      <c r="E110" t="s">
        <v>153</v>
      </c>
      <c r="F110" t="s">
        <v>154</v>
      </c>
      <c r="G110">
        <v>0.9</v>
      </c>
      <c r="H110">
        <v>1</v>
      </c>
      <c r="I110" t="s">
        <v>155</v>
      </c>
      <c r="J110">
        <v>0</v>
      </c>
      <c r="K110">
        <v>0</v>
      </c>
      <c r="L110" t="s">
        <v>6</v>
      </c>
      <c r="M110" t="s">
        <v>6</v>
      </c>
      <c r="N110">
        <v>0</v>
      </c>
      <c r="P110" t="s">
        <v>156</v>
      </c>
    </row>
    <row r="111" spans="1:16" x14ac:dyDescent="0.2">
      <c r="A111">
        <v>70</v>
      </c>
      <c r="B111">
        <v>1</v>
      </c>
      <c r="D111">
        <v>2</v>
      </c>
      <c r="E111" t="s">
        <v>157</v>
      </c>
      <c r="F111" t="s">
        <v>158</v>
      </c>
      <c r="G111">
        <v>0.85</v>
      </c>
      <c r="H111">
        <v>1</v>
      </c>
      <c r="I111" t="s">
        <v>159</v>
      </c>
      <c r="J111">
        <v>0</v>
      </c>
      <c r="K111">
        <v>0</v>
      </c>
      <c r="L111" t="s">
        <v>6</v>
      </c>
      <c r="M111" t="s">
        <v>6</v>
      </c>
      <c r="N111">
        <v>0</v>
      </c>
      <c r="P111" t="s">
        <v>160</v>
      </c>
    </row>
    <row r="112" spans="1:16" x14ac:dyDescent="0.2">
      <c r="A112">
        <v>70</v>
      </c>
      <c r="B112">
        <v>1</v>
      </c>
      <c r="D112">
        <v>3</v>
      </c>
      <c r="E112" t="s">
        <v>161</v>
      </c>
      <c r="F112" t="s">
        <v>162</v>
      </c>
      <c r="G112">
        <v>1.03</v>
      </c>
      <c r="H112">
        <v>0</v>
      </c>
      <c r="I112" t="s">
        <v>6</v>
      </c>
      <c r="J112">
        <v>0</v>
      </c>
      <c r="K112">
        <v>0</v>
      </c>
      <c r="L112" t="s">
        <v>6</v>
      </c>
      <c r="M112" t="s">
        <v>6</v>
      </c>
      <c r="N112">
        <v>0</v>
      </c>
      <c r="P112" t="s">
        <v>163</v>
      </c>
    </row>
    <row r="113" spans="1:40" x14ac:dyDescent="0.2">
      <c r="A113">
        <v>70</v>
      </c>
      <c r="B113">
        <v>1</v>
      </c>
      <c r="D113">
        <v>4</v>
      </c>
      <c r="E113" t="s">
        <v>164</v>
      </c>
      <c r="F113" t="s">
        <v>165</v>
      </c>
      <c r="G113">
        <v>1.0900000000000001</v>
      </c>
      <c r="H113">
        <v>0</v>
      </c>
      <c r="I113" t="s">
        <v>6</v>
      </c>
      <c r="J113">
        <v>0</v>
      </c>
      <c r="K113">
        <v>0</v>
      </c>
      <c r="L113" t="s">
        <v>6</v>
      </c>
      <c r="M113" t="s">
        <v>6</v>
      </c>
      <c r="N113">
        <v>0</v>
      </c>
      <c r="P113" t="s">
        <v>166</v>
      </c>
    </row>
    <row r="114" spans="1:40" x14ac:dyDescent="0.2">
      <c r="A114">
        <v>70</v>
      </c>
      <c r="B114">
        <v>1</v>
      </c>
      <c r="D114">
        <v>5</v>
      </c>
      <c r="E114" t="s">
        <v>167</v>
      </c>
      <c r="F114" t="s">
        <v>168</v>
      </c>
      <c r="G114">
        <v>7</v>
      </c>
      <c r="H114">
        <v>0</v>
      </c>
      <c r="I114" t="s">
        <v>6</v>
      </c>
      <c r="J114">
        <v>0</v>
      </c>
      <c r="K114">
        <v>0</v>
      </c>
      <c r="L114" t="s">
        <v>6</v>
      </c>
      <c r="M114" t="s">
        <v>6</v>
      </c>
      <c r="N114">
        <v>0</v>
      </c>
      <c r="P114" t="s">
        <v>6</v>
      </c>
    </row>
    <row r="115" spans="1:40" x14ac:dyDescent="0.2">
      <c r="A115">
        <v>70</v>
      </c>
      <c r="B115">
        <v>1</v>
      </c>
      <c r="D115">
        <v>6</v>
      </c>
      <c r="E115" t="s">
        <v>169</v>
      </c>
      <c r="F115" t="s">
        <v>6</v>
      </c>
      <c r="G115">
        <v>2</v>
      </c>
      <c r="H115">
        <v>0</v>
      </c>
      <c r="I115" t="s">
        <v>6</v>
      </c>
      <c r="J115">
        <v>0</v>
      </c>
      <c r="K115">
        <v>0</v>
      </c>
      <c r="L115" t="s">
        <v>6</v>
      </c>
      <c r="M115" t="s">
        <v>6</v>
      </c>
      <c r="N115">
        <v>0</v>
      </c>
      <c r="P115" t="s">
        <v>6</v>
      </c>
    </row>
    <row r="117" spans="1:40" x14ac:dyDescent="0.2">
      <c r="A117">
        <v>-1</v>
      </c>
    </row>
    <row r="119" spans="1:40" x14ac:dyDescent="0.2">
      <c r="A119" s="3">
        <v>75</v>
      </c>
      <c r="B119" s="3" t="s">
        <v>170</v>
      </c>
      <c r="C119" s="3">
        <v>2026</v>
      </c>
      <c r="D119" s="3">
        <v>2</v>
      </c>
      <c r="E119" s="3">
        <v>0</v>
      </c>
      <c r="F119" s="3">
        <v>0</v>
      </c>
      <c r="G119" s="3">
        <v>0</v>
      </c>
      <c r="H119" s="3">
        <v>1</v>
      </c>
      <c r="I119" s="3">
        <v>0</v>
      </c>
      <c r="J119" s="3">
        <v>4</v>
      </c>
      <c r="K119" s="3">
        <v>0</v>
      </c>
      <c r="L119" s="3">
        <v>0</v>
      </c>
      <c r="M119" s="3">
        <v>0</v>
      </c>
      <c r="N119" s="3">
        <v>92808369</v>
      </c>
      <c r="O119" s="3">
        <v>1</v>
      </c>
    </row>
    <row r="120" spans="1:40" x14ac:dyDescent="0.2">
      <c r="A120" s="5">
        <v>3</v>
      </c>
      <c r="B120" s="5" t="s">
        <v>171</v>
      </c>
      <c r="C120" s="5">
        <v>1</v>
      </c>
      <c r="D120" s="5">
        <v>9.92</v>
      </c>
      <c r="E120" s="5">
        <v>15.72</v>
      </c>
      <c r="F120" s="5">
        <v>44.85</v>
      </c>
      <c r="G120" s="5">
        <v>44.85</v>
      </c>
      <c r="H120" s="5">
        <v>1</v>
      </c>
      <c r="I120" s="5">
        <v>1</v>
      </c>
      <c r="J120" s="5">
        <v>2</v>
      </c>
      <c r="K120" s="5">
        <v>1</v>
      </c>
      <c r="L120" s="5">
        <v>1</v>
      </c>
      <c r="M120" s="5">
        <v>1</v>
      </c>
      <c r="N120" s="5">
        <v>9.92</v>
      </c>
      <c r="O120" s="5">
        <v>1</v>
      </c>
      <c r="P120" s="5">
        <v>1</v>
      </c>
      <c r="Q120" s="5">
        <v>1</v>
      </c>
      <c r="R120" s="5">
        <v>1</v>
      </c>
      <c r="S120" s="5" t="s">
        <v>6</v>
      </c>
      <c r="T120" s="5" t="s">
        <v>6</v>
      </c>
      <c r="U120" s="5" t="s">
        <v>6</v>
      </c>
      <c r="V120" s="5" t="s">
        <v>6</v>
      </c>
      <c r="W120" s="5" t="s">
        <v>6</v>
      </c>
      <c r="X120" s="5" t="s">
        <v>6</v>
      </c>
      <c r="Y120" s="5" t="s">
        <v>6</v>
      </c>
      <c r="Z120" s="5" t="s">
        <v>6</v>
      </c>
      <c r="AA120" s="5" t="s">
        <v>6</v>
      </c>
      <c r="AB120" s="5" t="s">
        <v>6</v>
      </c>
      <c r="AC120" s="5" t="s">
        <v>6</v>
      </c>
      <c r="AD120" s="5" t="s">
        <v>6</v>
      </c>
      <c r="AE120" s="5" t="s">
        <v>6</v>
      </c>
      <c r="AF120" s="5" t="s">
        <v>6</v>
      </c>
      <c r="AG120" s="5" t="s">
        <v>6</v>
      </c>
      <c r="AH120" s="5" t="s">
        <v>6</v>
      </c>
      <c r="AI120" s="5"/>
      <c r="AJ120" s="5"/>
      <c r="AK120" s="5"/>
      <c r="AL120" s="5"/>
      <c r="AM120" s="5"/>
      <c r="AN120" s="5">
        <v>92808370</v>
      </c>
    </row>
    <row r="124" spans="1:40" x14ac:dyDescent="0.2">
      <c r="A124">
        <v>65</v>
      </c>
      <c r="C124">
        <v>1</v>
      </c>
      <c r="D124">
        <v>0</v>
      </c>
      <c r="E12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172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9" spans="1:133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11</v>
      </c>
      <c r="N12" s="1"/>
      <c r="O12" s="1">
        <v>2000</v>
      </c>
      <c r="P12" s="1">
        <v>1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210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92808369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17</v>
      </c>
      <c r="D16" s="6" t="s">
        <v>18</v>
      </c>
      <c r="E16" s="7">
        <f>ROUND((Source!F54)/1000,2)</f>
        <v>31084.39</v>
      </c>
      <c r="F16" s="7">
        <f>ROUND((Source!F55)/1000,2)</f>
        <v>0</v>
      </c>
      <c r="G16" s="7">
        <f>ROUND((Source!F46)/1000,2)</f>
        <v>0</v>
      </c>
      <c r="H16" s="7">
        <f>ROUND((Source!F56)/1000+(Source!F57)/1000,2)</f>
        <v>0</v>
      </c>
      <c r="I16" s="7">
        <f>E16+F16+G16+H16</f>
        <v>31084.39</v>
      </c>
      <c r="J16" s="7">
        <f>ROUND((Source!F52+Source!F51)/1000,2)</f>
        <v>1885.81</v>
      </c>
      <c r="K16" s="7">
        <v>54091.23</v>
      </c>
      <c r="L16" s="7">
        <v>0</v>
      </c>
      <c r="M16" s="7">
        <v>0</v>
      </c>
      <c r="N16" s="7">
        <f>I16+L16+M16</f>
        <v>31084.39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28010526</v>
      </c>
      <c r="AU16" s="7">
        <v>26080706</v>
      </c>
      <c r="AV16" s="7">
        <v>0</v>
      </c>
      <c r="AW16" s="7">
        <v>0</v>
      </c>
      <c r="AX16" s="7">
        <v>0</v>
      </c>
      <c r="AY16" s="7">
        <v>108587</v>
      </c>
      <c r="AZ16" s="7">
        <v>64574</v>
      </c>
      <c r="BA16" s="7">
        <v>1821233</v>
      </c>
      <c r="BB16" s="7">
        <v>31084391</v>
      </c>
      <c r="BC16" s="7">
        <v>0</v>
      </c>
      <c r="BD16" s="7">
        <v>0</v>
      </c>
      <c r="BE16" s="7">
        <v>0</v>
      </c>
      <c r="BF16" s="7">
        <v>4646.1330099999996</v>
      </c>
      <c r="BG16" s="7">
        <v>119.596102</v>
      </c>
      <c r="BH16" s="7">
        <v>0</v>
      </c>
      <c r="BI16" s="7">
        <v>2036671</v>
      </c>
      <c r="BJ16" s="7">
        <v>1037194</v>
      </c>
      <c r="BK16" s="7">
        <v>31084391</v>
      </c>
    </row>
    <row r="18" spans="1:16" x14ac:dyDescent="0.2">
      <c r="A18">
        <v>51</v>
      </c>
      <c r="E18">
        <v>31084.39</v>
      </c>
      <c r="F18">
        <v>0</v>
      </c>
      <c r="G18">
        <v>0</v>
      </c>
      <c r="H18">
        <v>0</v>
      </c>
      <c r="I18">
        <v>31084.39</v>
      </c>
      <c r="J18">
        <v>1885.81</v>
      </c>
      <c r="K18">
        <v>54091.23</v>
      </c>
      <c r="L18">
        <v>0</v>
      </c>
      <c r="M18">
        <v>0</v>
      </c>
      <c r="N18">
        <v>31084.39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28010526</v>
      </c>
      <c r="G20" s="4" t="s">
        <v>62</v>
      </c>
      <c r="H20" s="4" t="s">
        <v>63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0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26080706</v>
      </c>
      <c r="G21" s="4" t="s">
        <v>64</v>
      </c>
      <c r="H21" s="4" t="s">
        <v>65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0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66</v>
      </c>
      <c r="H22" s="4" t="s">
        <v>67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0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26080706</v>
      </c>
      <c r="G23" s="4" t="s">
        <v>68</v>
      </c>
      <c r="H23" s="4" t="s">
        <v>69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0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26080706</v>
      </c>
      <c r="G24" s="4" t="s">
        <v>70</v>
      </c>
      <c r="H24" s="4" t="s">
        <v>71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0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72</v>
      </c>
      <c r="H25" s="4" t="s">
        <v>73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0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26080706</v>
      </c>
      <c r="G26" s="4" t="s">
        <v>74</v>
      </c>
      <c r="H26" s="4" t="s">
        <v>75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0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76</v>
      </c>
      <c r="H27" s="4" t="s">
        <v>77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0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78</v>
      </c>
      <c r="H28" s="4" t="s">
        <v>79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0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80</v>
      </c>
      <c r="H29" s="4" t="s">
        <v>81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0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108587</v>
      </c>
      <c r="G30" s="4" t="s">
        <v>82</v>
      </c>
      <c r="H30" s="4" t="s">
        <v>83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0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84</v>
      </c>
      <c r="H31" s="4" t="s">
        <v>85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0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64574</v>
      </c>
      <c r="G32" s="4" t="s">
        <v>86</v>
      </c>
      <c r="H32" s="4" t="s">
        <v>87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0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1821233</v>
      </c>
      <c r="G33" s="4" t="s">
        <v>88</v>
      </c>
      <c r="H33" s="4" t="s">
        <v>89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0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90</v>
      </c>
      <c r="H34" s="4" t="s">
        <v>91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0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31084391</v>
      </c>
      <c r="G35" s="4" t="s">
        <v>92</v>
      </c>
      <c r="H35" s="4" t="s">
        <v>93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0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94</v>
      </c>
      <c r="H36" s="4" t="s">
        <v>95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0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96</v>
      </c>
      <c r="H37" s="4" t="s">
        <v>97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0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98</v>
      </c>
      <c r="H38" s="4" t="s">
        <v>99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0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100</v>
      </c>
      <c r="H39" s="4" t="s">
        <v>101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0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4646.1330099999996</v>
      </c>
      <c r="G40" s="4" t="s">
        <v>102</v>
      </c>
      <c r="H40" s="4" t="s">
        <v>103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119.596102</v>
      </c>
      <c r="G41" s="4" t="s">
        <v>104</v>
      </c>
      <c r="H41" s="4" t="s">
        <v>105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106</v>
      </c>
      <c r="H42" s="4" t="s">
        <v>107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0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108</v>
      </c>
      <c r="H43" s="4" t="s">
        <v>109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2036671</v>
      </c>
      <c r="G44" s="4" t="s">
        <v>110</v>
      </c>
      <c r="H44" s="4" t="s">
        <v>111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0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1037194</v>
      </c>
      <c r="G45" s="4" t="s">
        <v>112</v>
      </c>
      <c r="H45" s="4" t="s">
        <v>113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0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31084391</v>
      </c>
      <c r="G46" s="4" t="s">
        <v>114</v>
      </c>
      <c r="H46" s="4" t="s">
        <v>115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0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170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92808369</v>
      </c>
      <c r="O51" s="3">
        <v>1</v>
      </c>
    </row>
    <row r="52" spans="1:40" x14ac:dyDescent="0.2">
      <c r="A52" s="5">
        <v>3</v>
      </c>
      <c r="B52" s="5" t="s">
        <v>171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1</v>
      </c>
      <c r="I52" s="5">
        <v>1</v>
      </c>
      <c r="J52" s="5">
        <v>2</v>
      </c>
      <c r="K52" s="5">
        <v>1</v>
      </c>
      <c r="L52" s="5">
        <v>1</v>
      </c>
      <c r="M52" s="5">
        <v>1</v>
      </c>
      <c r="N52" s="5">
        <v>9.92</v>
      </c>
      <c r="O52" s="5">
        <v>1</v>
      </c>
      <c r="P52" s="5">
        <v>1</v>
      </c>
      <c r="Q52" s="5">
        <v>1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92808370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6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92808369</v>
      </c>
      <c r="C1">
        <v>92808431</v>
      </c>
      <c r="D1">
        <v>49510719</v>
      </c>
      <c r="E1">
        <v>70</v>
      </c>
      <c r="F1">
        <v>1</v>
      </c>
      <c r="G1">
        <v>1</v>
      </c>
      <c r="H1">
        <v>1</v>
      </c>
      <c r="I1" t="s">
        <v>173</v>
      </c>
      <c r="J1" t="s">
        <v>6</v>
      </c>
      <c r="K1" t="s">
        <v>174</v>
      </c>
      <c r="L1">
        <v>1191</v>
      </c>
      <c r="N1">
        <v>1013</v>
      </c>
      <c r="O1" t="s">
        <v>175</v>
      </c>
      <c r="P1" t="s">
        <v>175</v>
      </c>
      <c r="Q1">
        <v>1</v>
      </c>
      <c r="W1">
        <v>0</v>
      </c>
      <c r="X1">
        <v>784619160</v>
      </c>
      <c r="Y1">
        <f t="shared" ref="Y1:Y32" si="0">AT1</f>
        <v>167.37</v>
      </c>
      <c r="AA1">
        <v>0</v>
      </c>
      <c r="AB1">
        <v>0</v>
      </c>
      <c r="AC1">
        <v>0</v>
      </c>
      <c r="AD1">
        <v>391.99</v>
      </c>
      <c r="AE1">
        <v>0</v>
      </c>
      <c r="AF1">
        <v>0</v>
      </c>
      <c r="AG1">
        <v>0</v>
      </c>
      <c r="AH1">
        <v>8.74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6</v>
      </c>
      <c r="AT1">
        <v>167.37</v>
      </c>
      <c r="AU1" t="s">
        <v>6</v>
      </c>
      <c r="AV1">
        <v>1</v>
      </c>
      <c r="AW1">
        <v>2</v>
      </c>
      <c r="AX1">
        <v>92808443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ROUND(AT1*Source!I24*AH1*AL1,0)</f>
        <v>16690</v>
      </c>
      <c r="CV1">
        <f>ROUND(Y1*Source!I24,7)</f>
        <v>42.578927999999998</v>
      </c>
      <c r="CW1">
        <v>0</v>
      </c>
      <c r="CX1">
        <f>ROUND(Y1*Source!I24,7)</f>
        <v>42.578927999999998</v>
      </c>
      <c r="CY1">
        <f>AD1</f>
        <v>391.99</v>
      </c>
      <c r="CZ1">
        <f>AH1</f>
        <v>8.74</v>
      </c>
      <c r="DA1">
        <f>AL1</f>
        <v>44.85</v>
      </c>
      <c r="DB1">
        <f t="shared" ref="DB1:DB32" si="1">ROUND(ROUND(AT1*CZ1,2),2)</f>
        <v>1462.81</v>
      </c>
      <c r="DC1">
        <f t="shared" ref="DC1:DC32" si="2">ROUND(ROUND(AT1*AG1,2),2)</f>
        <v>0</v>
      </c>
      <c r="DD1" t="s">
        <v>6</v>
      </c>
      <c r="DE1" t="s">
        <v>6</v>
      </c>
      <c r="DF1">
        <f>ROUND(ROUND(AE1,0)*CX1,0)</f>
        <v>0</v>
      </c>
      <c r="DG1">
        <f>ROUND(ROUND(AF1,0)*CX1,0)</f>
        <v>0</v>
      </c>
      <c r="DH1">
        <f>ROUND(ROUND(AG1,0)*CX1,0)</f>
        <v>0</v>
      </c>
      <c r="DI1">
        <f>ROUND(ROUND(AH1*AL1,0)*CX1,0)</f>
        <v>16691</v>
      </c>
      <c r="DJ1">
        <f>DI1</f>
        <v>16691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ROW(Source!A24)</f>
        <v>24</v>
      </c>
      <c r="B2">
        <v>92808369</v>
      </c>
      <c r="C2">
        <v>92808431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176</v>
      </c>
      <c r="J2" t="s">
        <v>6</v>
      </c>
      <c r="K2" t="s">
        <v>177</v>
      </c>
      <c r="L2">
        <v>1191</v>
      </c>
      <c r="N2">
        <v>1013</v>
      </c>
      <c r="O2" t="s">
        <v>175</v>
      </c>
      <c r="P2" t="s">
        <v>175</v>
      </c>
      <c r="Q2">
        <v>1</v>
      </c>
      <c r="W2">
        <v>0</v>
      </c>
      <c r="X2">
        <v>-1417349443</v>
      </c>
      <c r="Y2">
        <f t="shared" si="0"/>
        <v>5.04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5.04</v>
      </c>
      <c r="AU2" t="s">
        <v>6</v>
      </c>
      <c r="AV2">
        <v>2</v>
      </c>
      <c r="AW2">
        <v>2</v>
      </c>
      <c r="AX2">
        <v>92808444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ROUND(Y2*Source!I24,7)</f>
        <v>1.282176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>ROUND(ROUND(AE2,0)*CX2,0)</f>
        <v>0</v>
      </c>
      <c r="DG2">
        <f>ROUND(ROUND(AF2,0)*CX2,0)</f>
        <v>0</v>
      </c>
      <c r="DH2">
        <f>ROUND(ROUND(AG2*AK2,0)*CX2,0)</f>
        <v>0</v>
      </c>
      <c r="DI2">
        <f t="shared" ref="DI2:DI11" si="3">ROUND(ROUND(AH2,0)*CX2,0)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ROW(Source!A24)</f>
        <v>24</v>
      </c>
      <c r="B3">
        <v>92808369</v>
      </c>
      <c r="C3">
        <v>92808431</v>
      </c>
      <c r="D3">
        <v>49672767</v>
      </c>
      <c r="E3">
        <v>1</v>
      </c>
      <c r="F3">
        <v>1</v>
      </c>
      <c r="G3">
        <v>1</v>
      </c>
      <c r="H3">
        <v>2</v>
      </c>
      <c r="I3" t="s">
        <v>178</v>
      </c>
      <c r="J3" t="s">
        <v>179</v>
      </c>
      <c r="K3" t="s">
        <v>180</v>
      </c>
      <c r="L3">
        <v>1367</v>
      </c>
      <c r="N3">
        <v>1011</v>
      </c>
      <c r="O3" t="s">
        <v>181</v>
      </c>
      <c r="P3" t="s">
        <v>181</v>
      </c>
      <c r="Q3">
        <v>1</v>
      </c>
      <c r="W3">
        <v>0</v>
      </c>
      <c r="X3">
        <v>1232162608</v>
      </c>
      <c r="Y3">
        <f t="shared" si="0"/>
        <v>1.76</v>
      </c>
      <c r="AA3">
        <v>0</v>
      </c>
      <c r="AB3">
        <v>491.41</v>
      </c>
      <c r="AC3">
        <v>605.48</v>
      </c>
      <c r="AD3">
        <v>0</v>
      </c>
      <c r="AE3">
        <v>0</v>
      </c>
      <c r="AF3">
        <v>31.26</v>
      </c>
      <c r="AG3">
        <v>13.5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6</v>
      </c>
      <c r="AT3">
        <v>1.76</v>
      </c>
      <c r="AU3" t="s">
        <v>6</v>
      </c>
      <c r="AV3">
        <v>0</v>
      </c>
      <c r="AW3">
        <v>2</v>
      </c>
      <c r="AX3">
        <v>92808445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ROUND(Y3*Source!I24*DO3,7)</f>
        <v>0</v>
      </c>
      <c r="CX3">
        <f>ROUND(Y3*Source!I24,7)</f>
        <v>0.44774399999999998</v>
      </c>
      <c r="CY3">
        <f>AB3</f>
        <v>491.41</v>
      </c>
      <c r="CZ3">
        <f>AF3</f>
        <v>31.26</v>
      </c>
      <c r="DA3">
        <f>AJ3</f>
        <v>15.72</v>
      </c>
      <c r="DB3">
        <f t="shared" si="1"/>
        <v>55.02</v>
      </c>
      <c r="DC3">
        <f t="shared" si="2"/>
        <v>23.76</v>
      </c>
      <c r="DD3" t="s">
        <v>6</v>
      </c>
      <c r="DE3" t="s">
        <v>6</v>
      </c>
      <c r="DF3">
        <f>ROUND(ROUND(AE3,0)*CX3,0)</f>
        <v>0</v>
      </c>
      <c r="DG3">
        <f>ROUND(ROUND(AF3*AJ3,0)*CX3,0)</f>
        <v>220</v>
      </c>
      <c r="DH3">
        <f>ROUND(ROUND(AG3*AK3,0)*CX3,0)</f>
        <v>271</v>
      </c>
      <c r="DI3">
        <f t="shared" si="3"/>
        <v>0</v>
      </c>
      <c r="DJ3">
        <f>DG3</f>
        <v>220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ROW(Source!A24)</f>
        <v>24</v>
      </c>
      <c r="B4">
        <v>92808369</v>
      </c>
      <c r="C4">
        <v>92808431</v>
      </c>
      <c r="D4">
        <v>49673503</v>
      </c>
      <c r="E4">
        <v>1</v>
      </c>
      <c r="F4">
        <v>1</v>
      </c>
      <c r="G4">
        <v>1</v>
      </c>
      <c r="H4">
        <v>2</v>
      </c>
      <c r="I4" t="s">
        <v>182</v>
      </c>
      <c r="J4" t="s">
        <v>183</v>
      </c>
      <c r="K4" t="s">
        <v>184</v>
      </c>
      <c r="L4">
        <v>1367</v>
      </c>
      <c r="N4">
        <v>1011</v>
      </c>
      <c r="O4" t="s">
        <v>181</v>
      </c>
      <c r="P4" t="s">
        <v>181</v>
      </c>
      <c r="Q4">
        <v>1</v>
      </c>
      <c r="W4">
        <v>0</v>
      </c>
      <c r="X4">
        <v>509054691</v>
      </c>
      <c r="Y4">
        <f t="shared" si="0"/>
        <v>3.28</v>
      </c>
      <c r="AA4">
        <v>0</v>
      </c>
      <c r="AB4">
        <v>1032.96</v>
      </c>
      <c r="AC4">
        <v>520.26</v>
      </c>
      <c r="AD4">
        <v>0</v>
      </c>
      <c r="AE4">
        <v>0</v>
      </c>
      <c r="AF4">
        <v>65.709999999999994</v>
      </c>
      <c r="AG4">
        <v>11.6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6</v>
      </c>
      <c r="AT4">
        <v>3.28</v>
      </c>
      <c r="AU4" t="s">
        <v>6</v>
      </c>
      <c r="AV4">
        <v>0</v>
      </c>
      <c r="AW4">
        <v>2</v>
      </c>
      <c r="AX4">
        <v>92808446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ROUND(Y4*Source!I24*DO4,7)</f>
        <v>0</v>
      </c>
      <c r="CX4">
        <f>ROUND(Y4*Source!I24,7)</f>
        <v>0.83443199999999995</v>
      </c>
      <c r="CY4">
        <f>AB4</f>
        <v>1032.96</v>
      </c>
      <c r="CZ4">
        <f>AF4</f>
        <v>65.709999999999994</v>
      </c>
      <c r="DA4">
        <f>AJ4</f>
        <v>15.72</v>
      </c>
      <c r="DB4">
        <f t="shared" si="1"/>
        <v>215.53</v>
      </c>
      <c r="DC4">
        <f t="shared" si="2"/>
        <v>38.049999999999997</v>
      </c>
      <c r="DD4" t="s">
        <v>6</v>
      </c>
      <c r="DE4" t="s">
        <v>6</v>
      </c>
      <c r="DF4">
        <f>ROUND(ROUND(AE4,0)*CX4,0)</f>
        <v>0</v>
      </c>
      <c r="DG4">
        <f>ROUND(ROUND(AF4*AJ4,0)*CX4,0)</f>
        <v>862</v>
      </c>
      <c r="DH4">
        <f>ROUND(ROUND(AG4*AK4,0)*CX4,0)</f>
        <v>434</v>
      </c>
      <c r="DI4">
        <f t="shared" si="3"/>
        <v>0</v>
      </c>
      <c r="DJ4">
        <f>DG4</f>
        <v>862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ROW(Source!A24)</f>
        <v>24</v>
      </c>
      <c r="B5">
        <v>92808369</v>
      </c>
      <c r="C5">
        <v>92808431</v>
      </c>
      <c r="D5">
        <v>49523448</v>
      </c>
      <c r="E5">
        <v>1</v>
      </c>
      <c r="F5">
        <v>1</v>
      </c>
      <c r="G5">
        <v>1</v>
      </c>
      <c r="H5">
        <v>3</v>
      </c>
      <c r="I5" t="s">
        <v>185</v>
      </c>
      <c r="J5" t="s">
        <v>186</v>
      </c>
      <c r="K5" t="s">
        <v>187</v>
      </c>
      <c r="L5">
        <v>1301</v>
      </c>
      <c r="N5">
        <v>1003</v>
      </c>
      <c r="O5" t="s">
        <v>188</v>
      </c>
      <c r="P5" t="s">
        <v>188</v>
      </c>
      <c r="Q5">
        <v>1</v>
      </c>
      <c r="W5">
        <v>0</v>
      </c>
      <c r="X5">
        <v>1264737560</v>
      </c>
      <c r="Y5">
        <f t="shared" si="0"/>
        <v>347</v>
      </c>
      <c r="AA5">
        <v>63.29</v>
      </c>
      <c r="AB5">
        <v>0</v>
      </c>
      <c r="AC5">
        <v>0</v>
      </c>
      <c r="AD5">
        <v>0</v>
      </c>
      <c r="AE5">
        <v>6.38</v>
      </c>
      <c r="AF5">
        <v>0</v>
      </c>
      <c r="AG5">
        <v>0</v>
      </c>
      <c r="AH5">
        <v>0</v>
      </c>
      <c r="AI5">
        <v>9.92</v>
      </c>
      <c r="AJ5">
        <v>1</v>
      </c>
      <c r="AK5">
        <v>1</v>
      </c>
      <c r="AL5">
        <v>1</v>
      </c>
      <c r="AM5">
        <v>4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6</v>
      </c>
      <c r="AT5">
        <v>347</v>
      </c>
      <c r="AU5" t="s">
        <v>6</v>
      </c>
      <c r="AV5">
        <v>0</v>
      </c>
      <c r="AW5">
        <v>2</v>
      </c>
      <c r="AX5">
        <v>92808447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ROUND(Y5*Source!I24,7)</f>
        <v>88.276799999999994</v>
      </c>
      <c r="CY5">
        <f t="shared" ref="CY5:CY11" si="4">AA5</f>
        <v>63.29</v>
      </c>
      <c r="CZ5">
        <f t="shared" ref="CZ5:CZ11" si="5">AE5</f>
        <v>6.38</v>
      </c>
      <c r="DA5">
        <f t="shared" ref="DA5:DA11" si="6">AI5</f>
        <v>9.92</v>
      </c>
      <c r="DB5">
        <f t="shared" si="1"/>
        <v>2213.86</v>
      </c>
      <c r="DC5">
        <f t="shared" si="2"/>
        <v>0</v>
      </c>
      <c r="DD5" t="s">
        <v>6</v>
      </c>
      <c r="DE5" t="s">
        <v>6</v>
      </c>
      <c r="DF5">
        <f t="shared" ref="DF5:DF11" si="7">ROUND(ROUND(AE5*AI5,0)*CX5,0)</f>
        <v>5561</v>
      </c>
      <c r="DG5">
        <f t="shared" ref="DG5:DG13" si="8">ROUND(ROUND(AF5,0)*CX5,0)</f>
        <v>0</v>
      </c>
      <c r="DH5">
        <f t="shared" ref="DH5:DH12" si="9">ROUND(ROUND(AG5,0)*CX5,0)</f>
        <v>0</v>
      </c>
      <c r="DI5">
        <f t="shared" si="3"/>
        <v>0</v>
      </c>
      <c r="DJ5">
        <f t="shared" ref="DJ5:DJ11" si="10">DF5</f>
        <v>5561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ROW(Source!A24)</f>
        <v>24</v>
      </c>
      <c r="B6">
        <v>92808369</v>
      </c>
      <c r="C6">
        <v>92808431</v>
      </c>
      <c r="D6">
        <v>49523449</v>
      </c>
      <c r="E6">
        <v>1</v>
      </c>
      <c r="F6">
        <v>1</v>
      </c>
      <c r="G6">
        <v>1</v>
      </c>
      <c r="H6">
        <v>3</v>
      </c>
      <c r="I6" t="s">
        <v>189</v>
      </c>
      <c r="J6" t="s">
        <v>190</v>
      </c>
      <c r="K6" t="s">
        <v>191</v>
      </c>
      <c r="L6">
        <v>1301</v>
      </c>
      <c r="N6">
        <v>1003</v>
      </c>
      <c r="O6" t="s">
        <v>188</v>
      </c>
      <c r="P6" t="s">
        <v>188</v>
      </c>
      <c r="Q6">
        <v>1</v>
      </c>
      <c r="W6">
        <v>0</v>
      </c>
      <c r="X6">
        <v>2137999826</v>
      </c>
      <c r="Y6">
        <f t="shared" si="0"/>
        <v>71</v>
      </c>
      <c r="AA6">
        <v>78.86</v>
      </c>
      <c r="AB6">
        <v>0</v>
      </c>
      <c r="AC6">
        <v>0</v>
      </c>
      <c r="AD6">
        <v>0</v>
      </c>
      <c r="AE6">
        <v>7.95</v>
      </c>
      <c r="AF6">
        <v>0</v>
      </c>
      <c r="AG6">
        <v>0</v>
      </c>
      <c r="AH6">
        <v>0</v>
      </c>
      <c r="AI6">
        <v>9.92</v>
      </c>
      <c r="AJ6">
        <v>1</v>
      </c>
      <c r="AK6">
        <v>1</v>
      </c>
      <c r="AL6">
        <v>1</v>
      </c>
      <c r="AM6">
        <v>4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6</v>
      </c>
      <c r="AT6">
        <v>71</v>
      </c>
      <c r="AU6" t="s">
        <v>6</v>
      </c>
      <c r="AV6">
        <v>0</v>
      </c>
      <c r="AW6">
        <v>2</v>
      </c>
      <c r="AX6">
        <v>92808448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ROUND(Y6*Source!I24,7)</f>
        <v>18.0624</v>
      </c>
      <c r="CY6">
        <f t="shared" si="4"/>
        <v>78.86</v>
      </c>
      <c r="CZ6">
        <f t="shared" si="5"/>
        <v>7.95</v>
      </c>
      <c r="DA6">
        <f t="shared" si="6"/>
        <v>9.92</v>
      </c>
      <c r="DB6">
        <f t="shared" si="1"/>
        <v>564.45000000000005</v>
      </c>
      <c r="DC6">
        <f t="shared" si="2"/>
        <v>0</v>
      </c>
      <c r="DD6" t="s">
        <v>6</v>
      </c>
      <c r="DE6" t="s">
        <v>6</v>
      </c>
      <c r="DF6">
        <f t="shared" si="7"/>
        <v>1427</v>
      </c>
      <c r="DG6">
        <f t="shared" si="8"/>
        <v>0</v>
      </c>
      <c r="DH6">
        <f t="shared" si="9"/>
        <v>0</v>
      </c>
      <c r="DI6">
        <f t="shared" si="3"/>
        <v>0</v>
      </c>
      <c r="DJ6">
        <f t="shared" si="10"/>
        <v>1427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ROW(Source!A24)</f>
        <v>24</v>
      </c>
      <c r="B7">
        <v>92808369</v>
      </c>
      <c r="C7">
        <v>92808431</v>
      </c>
      <c r="D7">
        <v>49523534</v>
      </c>
      <c r="E7">
        <v>1</v>
      </c>
      <c r="F7">
        <v>1</v>
      </c>
      <c r="G7">
        <v>1</v>
      </c>
      <c r="H7">
        <v>3</v>
      </c>
      <c r="I7" t="s">
        <v>192</v>
      </c>
      <c r="J7" t="s">
        <v>193</v>
      </c>
      <c r="K7" t="s">
        <v>194</v>
      </c>
      <c r="L7">
        <v>1302</v>
      </c>
      <c r="N7">
        <v>1003</v>
      </c>
      <c r="O7" t="s">
        <v>195</v>
      </c>
      <c r="P7" t="s">
        <v>195</v>
      </c>
      <c r="Q7">
        <v>10</v>
      </c>
      <c r="W7">
        <v>0</v>
      </c>
      <c r="X7">
        <v>1385349247</v>
      </c>
      <c r="Y7">
        <f t="shared" si="0"/>
        <v>21.4</v>
      </c>
      <c r="AA7">
        <v>635.87</v>
      </c>
      <c r="AB7">
        <v>0</v>
      </c>
      <c r="AC7">
        <v>0</v>
      </c>
      <c r="AD7">
        <v>0</v>
      </c>
      <c r="AE7">
        <v>64.099999999999994</v>
      </c>
      <c r="AF7">
        <v>0</v>
      </c>
      <c r="AG7">
        <v>0</v>
      </c>
      <c r="AH7">
        <v>0</v>
      </c>
      <c r="AI7">
        <v>9.92</v>
      </c>
      <c r="AJ7">
        <v>1</v>
      </c>
      <c r="AK7">
        <v>1</v>
      </c>
      <c r="AL7">
        <v>1</v>
      </c>
      <c r="AM7">
        <v>4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6</v>
      </c>
      <c r="AT7">
        <v>21.4</v>
      </c>
      <c r="AU7" t="s">
        <v>6</v>
      </c>
      <c r="AV7">
        <v>0</v>
      </c>
      <c r="AW7">
        <v>2</v>
      </c>
      <c r="AX7">
        <v>92808449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ROUND(Y7*Source!I24,7)</f>
        <v>5.4441600000000001</v>
      </c>
      <c r="CY7">
        <f t="shared" si="4"/>
        <v>635.87</v>
      </c>
      <c r="CZ7">
        <f t="shared" si="5"/>
        <v>64.099999999999994</v>
      </c>
      <c r="DA7">
        <f t="shared" si="6"/>
        <v>9.92</v>
      </c>
      <c r="DB7">
        <f t="shared" si="1"/>
        <v>1371.74</v>
      </c>
      <c r="DC7">
        <f t="shared" si="2"/>
        <v>0</v>
      </c>
      <c r="DD7" t="s">
        <v>6</v>
      </c>
      <c r="DE7" t="s">
        <v>6</v>
      </c>
      <c r="DF7">
        <f t="shared" si="7"/>
        <v>3462</v>
      </c>
      <c r="DG7">
        <f t="shared" si="8"/>
        <v>0</v>
      </c>
      <c r="DH7">
        <f t="shared" si="9"/>
        <v>0</v>
      </c>
      <c r="DI7">
        <f t="shared" si="3"/>
        <v>0</v>
      </c>
      <c r="DJ7">
        <f t="shared" si="10"/>
        <v>3462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ROW(Source!A24)</f>
        <v>24</v>
      </c>
      <c r="B8">
        <v>92808369</v>
      </c>
      <c r="C8">
        <v>92808431</v>
      </c>
      <c r="D8">
        <v>49525611</v>
      </c>
      <c r="E8">
        <v>1</v>
      </c>
      <c r="F8">
        <v>1</v>
      </c>
      <c r="G8">
        <v>1</v>
      </c>
      <c r="H8">
        <v>3</v>
      </c>
      <c r="I8" t="s">
        <v>196</v>
      </c>
      <c r="J8" t="s">
        <v>197</v>
      </c>
      <c r="K8" t="s">
        <v>198</v>
      </c>
      <c r="L8">
        <v>1455</v>
      </c>
      <c r="N8">
        <v>1013</v>
      </c>
      <c r="O8" t="s">
        <v>199</v>
      </c>
      <c r="P8" t="s">
        <v>199</v>
      </c>
      <c r="Q8">
        <v>1</v>
      </c>
      <c r="W8">
        <v>0</v>
      </c>
      <c r="X8">
        <v>-525291310</v>
      </c>
      <c r="Y8">
        <f t="shared" si="0"/>
        <v>30.6</v>
      </c>
      <c r="AA8">
        <v>69.739999999999995</v>
      </c>
      <c r="AB8">
        <v>0</v>
      </c>
      <c r="AC8">
        <v>0</v>
      </c>
      <c r="AD8">
        <v>0</v>
      </c>
      <c r="AE8">
        <v>7.03</v>
      </c>
      <c r="AF8">
        <v>0</v>
      </c>
      <c r="AG8">
        <v>0</v>
      </c>
      <c r="AH8">
        <v>0</v>
      </c>
      <c r="AI8">
        <v>9.92</v>
      </c>
      <c r="AJ8">
        <v>1</v>
      </c>
      <c r="AK8">
        <v>1</v>
      </c>
      <c r="AL8">
        <v>1</v>
      </c>
      <c r="AM8">
        <v>4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6</v>
      </c>
      <c r="AT8">
        <v>30.6</v>
      </c>
      <c r="AU8" t="s">
        <v>6</v>
      </c>
      <c r="AV8">
        <v>0</v>
      </c>
      <c r="AW8">
        <v>2</v>
      </c>
      <c r="AX8">
        <v>92808450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ROUND(Y8*Source!I24,7)</f>
        <v>7.7846399999999996</v>
      </c>
      <c r="CY8">
        <f t="shared" si="4"/>
        <v>69.739999999999995</v>
      </c>
      <c r="CZ8">
        <f t="shared" si="5"/>
        <v>7.03</v>
      </c>
      <c r="DA8">
        <f t="shared" si="6"/>
        <v>9.92</v>
      </c>
      <c r="DB8">
        <f t="shared" si="1"/>
        <v>215.12</v>
      </c>
      <c r="DC8">
        <f t="shared" si="2"/>
        <v>0</v>
      </c>
      <c r="DD8" t="s">
        <v>6</v>
      </c>
      <c r="DE8" t="s">
        <v>6</v>
      </c>
      <c r="DF8">
        <f t="shared" si="7"/>
        <v>545</v>
      </c>
      <c r="DG8">
        <f t="shared" si="8"/>
        <v>0</v>
      </c>
      <c r="DH8">
        <f t="shared" si="9"/>
        <v>0</v>
      </c>
      <c r="DI8">
        <f t="shared" si="3"/>
        <v>0</v>
      </c>
      <c r="DJ8">
        <f t="shared" si="10"/>
        <v>545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ROW(Source!A24)</f>
        <v>24</v>
      </c>
      <c r="B9">
        <v>92808369</v>
      </c>
      <c r="C9">
        <v>92808431</v>
      </c>
      <c r="D9">
        <v>49548580</v>
      </c>
      <c r="E9">
        <v>1</v>
      </c>
      <c r="F9">
        <v>1</v>
      </c>
      <c r="G9">
        <v>1</v>
      </c>
      <c r="H9">
        <v>3</v>
      </c>
      <c r="I9" t="s">
        <v>200</v>
      </c>
      <c r="J9" t="s">
        <v>201</v>
      </c>
      <c r="K9" t="s">
        <v>202</v>
      </c>
      <c r="L9">
        <v>1425</v>
      </c>
      <c r="N9">
        <v>1013</v>
      </c>
      <c r="O9" t="s">
        <v>203</v>
      </c>
      <c r="P9" t="s">
        <v>203</v>
      </c>
      <c r="Q9">
        <v>1</v>
      </c>
      <c r="W9">
        <v>0</v>
      </c>
      <c r="X9">
        <v>-1857225731</v>
      </c>
      <c r="Y9">
        <f t="shared" si="0"/>
        <v>8</v>
      </c>
      <c r="AA9">
        <v>496</v>
      </c>
      <c r="AB9">
        <v>0</v>
      </c>
      <c r="AC9">
        <v>0</v>
      </c>
      <c r="AD9">
        <v>0</v>
      </c>
      <c r="AE9">
        <v>50</v>
      </c>
      <c r="AF9">
        <v>0</v>
      </c>
      <c r="AG9">
        <v>0</v>
      </c>
      <c r="AH9">
        <v>0</v>
      </c>
      <c r="AI9">
        <v>9.92</v>
      </c>
      <c r="AJ9">
        <v>1</v>
      </c>
      <c r="AK9">
        <v>1</v>
      </c>
      <c r="AL9">
        <v>1</v>
      </c>
      <c r="AM9">
        <v>4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6</v>
      </c>
      <c r="AT9">
        <v>8</v>
      </c>
      <c r="AU9" t="s">
        <v>6</v>
      </c>
      <c r="AV9">
        <v>0</v>
      </c>
      <c r="AW9">
        <v>2</v>
      </c>
      <c r="AX9">
        <v>92808452</v>
      </c>
      <c r="AY9">
        <v>1</v>
      </c>
      <c r="AZ9">
        <v>0</v>
      </c>
      <c r="BA9">
        <v>10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ROUND(Y9*Source!I24,7)</f>
        <v>2.0352000000000001</v>
      </c>
      <c r="CY9">
        <f t="shared" si="4"/>
        <v>496</v>
      </c>
      <c r="CZ9">
        <f t="shared" si="5"/>
        <v>50</v>
      </c>
      <c r="DA9">
        <f t="shared" si="6"/>
        <v>9.92</v>
      </c>
      <c r="DB9">
        <f t="shared" si="1"/>
        <v>400</v>
      </c>
      <c r="DC9">
        <f t="shared" si="2"/>
        <v>0</v>
      </c>
      <c r="DD9" t="s">
        <v>6</v>
      </c>
      <c r="DE9" t="s">
        <v>6</v>
      </c>
      <c r="DF9">
        <f t="shared" si="7"/>
        <v>1009</v>
      </c>
      <c r="DG9">
        <f t="shared" si="8"/>
        <v>0</v>
      </c>
      <c r="DH9">
        <f t="shared" si="9"/>
        <v>0</v>
      </c>
      <c r="DI9">
        <f t="shared" si="3"/>
        <v>0</v>
      </c>
      <c r="DJ9">
        <f t="shared" si="10"/>
        <v>1009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ROW(Source!A24)</f>
        <v>24</v>
      </c>
      <c r="B10">
        <v>92808369</v>
      </c>
      <c r="C10">
        <v>92808431</v>
      </c>
      <c r="D10">
        <v>49555041</v>
      </c>
      <c r="E10">
        <v>1</v>
      </c>
      <c r="F10">
        <v>1</v>
      </c>
      <c r="G10">
        <v>1</v>
      </c>
      <c r="H10">
        <v>3</v>
      </c>
      <c r="I10" t="s">
        <v>204</v>
      </c>
      <c r="J10" t="s">
        <v>205</v>
      </c>
      <c r="K10" t="s">
        <v>206</v>
      </c>
      <c r="L10">
        <v>1296</v>
      </c>
      <c r="N10">
        <v>1002</v>
      </c>
      <c r="O10" t="s">
        <v>207</v>
      </c>
      <c r="P10" t="s">
        <v>207</v>
      </c>
      <c r="Q10">
        <v>1</v>
      </c>
      <c r="W10">
        <v>0</v>
      </c>
      <c r="X10">
        <v>-310994662</v>
      </c>
      <c r="Y10">
        <f t="shared" si="0"/>
        <v>69</v>
      </c>
      <c r="AA10">
        <v>464.85</v>
      </c>
      <c r="AB10">
        <v>0</v>
      </c>
      <c r="AC10">
        <v>0</v>
      </c>
      <c r="AD10">
        <v>0</v>
      </c>
      <c r="AE10">
        <v>46.86</v>
      </c>
      <c r="AF10">
        <v>0</v>
      </c>
      <c r="AG10">
        <v>0</v>
      </c>
      <c r="AH10">
        <v>0</v>
      </c>
      <c r="AI10">
        <v>9.92</v>
      </c>
      <c r="AJ10">
        <v>1</v>
      </c>
      <c r="AK10">
        <v>1</v>
      </c>
      <c r="AL10">
        <v>1</v>
      </c>
      <c r="AM10">
        <v>4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6</v>
      </c>
      <c r="AT10">
        <v>69</v>
      </c>
      <c r="AU10" t="s">
        <v>6</v>
      </c>
      <c r="AV10">
        <v>0</v>
      </c>
      <c r="AW10">
        <v>2</v>
      </c>
      <c r="AX10">
        <v>92808453</v>
      </c>
      <c r="AY10">
        <v>1</v>
      </c>
      <c r="AZ10">
        <v>0</v>
      </c>
      <c r="BA10">
        <v>11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ROUND(Y10*Source!I24,7)</f>
        <v>17.553599999999999</v>
      </c>
      <c r="CY10">
        <f t="shared" si="4"/>
        <v>464.85</v>
      </c>
      <c r="CZ10">
        <f t="shared" si="5"/>
        <v>46.86</v>
      </c>
      <c r="DA10">
        <f t="shared" si="6"/>
        <v>9.92</v>
      </c>
      <c r="DB10">
        <f t="shared" si="1"/>
        <v>3233.34</v>
      </c>
      <c r="DC10">
        <f t="shared" si="2"/>
        <v>0</v>
      </c>
      <c r="DD10" t="s">
        <v>6</v>
      </c>
      <c r="DE10" t="s">
        <v>6</v>
      </c>
      <c r="DF10">
        <f t="shared" si="7"/>
        <v>8162</v>
      </c>
      <c r="DG10">
        <f t="shared" si="8"/>
        <v>0</v>
      </c>
      <c r="DH10">
        <f t="shared" si="9"/>
        <v>0</v>
      </c>
      <c r="DI10">
        <f t="shared" si="3"/>
        <v>0</v>
      </c>
      <c r="DJ10">
        <f t="shared" si="10"/>
        <v>8162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ROW(Source!A24)</f>
        <v>24</v>
      </c>
      <c r="B11">
        <v>92808369</v>
      </c>
      <c r="C11">
        <v>92808431</v>
      </c>
      <c r="D11">
        <v>0</v>
      </c>
      <c r="E11">
        <v>0</v>
      </c>
      <c r="F11">
        <v>1</v>
      </c>
      <c r="G11">
        <v>1</v>
      </c>
      <c r="H11">
        <v>3</v>
      </c>
      <c r="I11" t="s">
        <v>30</v>
      </c>
      <c r="J11" t="s">
        <v>6</v>
      </c>
      <c r="K11" t="s">
        <v>31</v>
      </c>
      <c r="L11">
        <v>1327</v>
      </c>
      <c r="N11">
        <v>1005</v>
      </c>
      <c r="O11" t="s">
        <v>32</v>
      </c>
      <c r="P11" t="s">
        <v>32</v>
      </c>
      <c r="Q11">
        <v>1</v>
      </c>
      <c r="W11">
        <v>0</v>
      </c>
      <c r="X11">
        <v>1673033209</v>
      </c>
      <c r="Y11">
        <f t="shared" si="0"/>
        <v>100</v>
      </c>
      <c r="AA11">
        <v>8455</v>
      </c>
      <c r="AB11">
        <v>0</v>
      </c>
      <c r="AC11">
        <v>0</v>
      </c>
      <c r="AD11">
        <v>0</v>
      </c>
      <c r="AE11">
        <v>8839.7099999999991</v>
      </c>
      <c r="AF11">
        <v>0</v>
      </c>
      <c r="AG11">
        <v>0</v>
      </c>
      <c r="AH11">
        <v>0</v>
      </c>
      <c r="AI11">
        <v>9.92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 t="s">
        <v>6</v>
      </c>
      <c r="AT11">
        <v>100</v>
      </c>
      <c r="AU11" t="s">
        <v>6</v>
      </c>
      <c r="AV11">
        <v>0</v>
      </c>
      <c r="AW11">
        <v>1</v>
      </c>
      <c r="AX11">
        <v>-1</v>
      </c>
      <c r="AY11">
        <v>0</v>
      </c>
      <c r="AZ11">
        <v>0</v>
      </c>
      <c r="BA11" t="s">
        <v>6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ROUND(Y11*Source!I24,7)</f>
        <v>25.44</v>
      </c>
      <c r="CY11">
        <f t="shared" si="4"/>
        <v>8455</v>
      </c>
      <c r="CZ11">
        <f t="shared" si="5"/>
        <v>8839.7099999999991</v>
      </c>
      <c r="DA11">
        <f t="shared" si="6"/>
        <v>9.92</v>
      </c>
      <c r="DB11">
        <f t="shared" si="1"/>
        <v>883971</v>
      </c>
      <c r="DC11">
        <f t="shared" si="2"/>
        <v>0</v>
      </c>
      <c r="DD11" t="s">
        <v>6</v>
      </c>
      <c r="DE11" t="s">
        <v>6</v>
      </c>
      <c r="DF11">
        <f t="shared" si="7"/>
        <v>2230834</v>
      </c>
      <c r="DG11">
        <f t="shared" si="8"/>
        <v>0</v>
      </c>
      <c r="DH11">
        <f t="shared" si="9"/>
        <v>0</v>
      </c>
      <c r="DI11">
        <f t="shared" si="3"/>
        <v>0</v>
      </c>
      <c r="DJ11">
        <f t="shared" si="10"/>
        <v>2230834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ROW(Source!A26)</f>
        <v>26</v>
      </c>
      <c r="B12">
        <v>92808369</v>
      </c>
      <c r="C12">
        <v>92808455</v>
      </c>
      <c r="D12">
        <v>49510719</v>
      </c>
      <c r="E12">
        <v>70</v>
      </c>
      <c r="F12">
        <v>1</v>
      </c>
      <c r="G12">
        <v>1</v>
      </c>
      <c r="H12">
        <v>1</v>
      </c>
      <c r="I12" t="s">
        <v>173</v>
      </c>
      <c r="J12" t="s">
        <v>6</v>
      </c>
      <c r="K12" t="s">
        <v>174</v>
      </c>
      <c r="L12">
        <v>1191</v>
      </c>
      <c r="N12">
        <v>1013</v>
      </c>
      <c r="O12" t="s">
        <v>175</v>
      </c>
      <c r="P12" t="s">
        <v>175</v>
      </c>
      <c r="Q12">
        <v>1</v>
      </c>
      <c r="W12">
        <v>0</v>
      </c>
      <c r="X12">
        <v>784619160</v>
      </c>
      <c r="Y12">
        <f t="shared" si="0"/>
        <v>134.72999999999999</v>
      </c>
      <c r="AA12">
        <v>0</v>
      </c>
      <c r="AB12">
        <v>0</v>
      </c>
      <c r="AC12">
        <v>0</v>
      </c>
      <c r="AD12">
        <v>391.99</v>
      </c>
      <c r="AE12">
        <v>0</v>
      </c>
      <c r="AF12">
        <v>0</v>
      </c>
      <c r="AG12">
        <v>0</v>
      </c>
      <c r="AH12">
        <v>8.74</v>
      </c>
      <c r="AI12">
        <v>1</v>
      </c>
      <c r="AJ12">
        <v>1</v>
      </c>
      <c r="AK12">
        <v>1</v>
      </c>
      <c r="AL12">
        <v>44.85</v>
      </c>
      <c r="AM12">
        <v>4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6</v>
      </c>
      <c r="AT12">
        <v>134.72999999999999</v>
      </c>
      <c r="AU12" t="s">
        <v>6</v>
      </c>
      <c r="AV12">
        <v>1</v>
      </c>
      <c r="AW12">
        <v>2</v>
      </c>
      <c r="AX12">
        <v>92808467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ROUND(AT12*Source!I26*AH12*AL12,0)</f>
        <v>1215</v>
      </c>
      <c r="CV12">
        <f>ROUND(Y12*Source!I26,7)</f>
        <v>3.0987900000000002</v>
      </c>
      <c r="CW12">
        <v>0</v>
      </c>
      <c r="CX12">
        <f>ROUND(Y12*Source!I26,7)</f>
        <v>3.0987900000000002</v>
      </c>
      <c r="CY12">
        <f>AD12</f>
        <v>391.99</v>
      </c>
      <c r="CZ12">
        <f>AH12</f>
        <v>8.74</v>
      </c>
      <c r="DA12">
        <f>AL12</f>
        <v>44.85</v>
      </c>
      <c r="DB12">
        <f t="shared" si="1"/>
        <v>1177.54</v>
      </c>
      <c r="DC12">
        <f t="shared" si="2"/>
        <v>0</v>
      </c>
      <c r="DD12" t="s">
        <v>6</v>
      </c>
      <c r="DE12" t="s">
        <v>6</v>
      </c>
      <c r="DF12">
        <f>ROUND(ROUND(AE12,0)*CX12,0)</f>
        <v>0</v>
      </c>
      <c r="DG12">
        <f t="shared" si="8"/>
        <v>0</v>
      </c>
      <c r="DH12">
        <f t="shared" si="9"/>
        <v>0</v>
      </c>
      <c r="DI12">
        <f>ROUND(ROUND(AH12*AL12,0)*CX12,0)</f>
        <v>1215</v>
      </c>
      <c r="DJ12">
        <f>DI12</f>
        <v>1215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ROW(Source!A26)</f>
        <v>26</v>
      </c>
      <c r="B13">
        <v>92808369</v>
      </c>
      <c r="C13">
        <v>92808455</v>
      </c>
      <c r="D13">
        <v>49510905</v>
      </c>
      <c r="E13">
        <v>70</v>
      </c>
      <c r="F13">
        <v>1</v>
      </c>
      <c r="G13">
        <v>1</v>
      </c>
      <c r="H13">
        <v>1</v>
      </c>
      <c r="I13" t="s">
        <v>176</v>
      </c>
      <c r="J13" t="s">
        <v>6</v>
      </c>
      <c r="K13" t="s">
        <v>177</v>
      </c>
      <c r="L13">
        <v>1191</v>
      </c>
      <c r="N13">
        <v>1013</v>
      </c>
      <c r="O13" t="s">
        <v>175</v>
      </c>
      <c r="P13" t="s">
        <v>175</v>
      </c>
      <c r="Q13">
        <v>1</v>
      </c>
      <c r="W13">
        <v>0</v>
      </c>
      <c r="X13">
        <v>-1417349443</v>
      </c>
      <c r="Y13">
        <f t="shared" si="0"/>
        <v>3.94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44.85</v>
      </c>
      <c r="AL13">
        <v>1</v>
      </c>
      <c r="AM13">
        <v>4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6</v>
      </c>
      <c r="AT13">
        <v>3.94</v>
      </c>
      <c r="AU13" t="s">
        <v>6</v>
      </c>
      <c r="AV13">
        <v>2</v>
      </c>
      <c r="AW13">
        <v>2</v>
      </c>
      <c r="AX13">
        <v>92808468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ROUND(Y13*Source!I26,7)</f>
        <v>9.0620000000000006E-2</v>
      </c>
      <c r="CY13">
        <f>AD13</f>
        <v>0</v>
      </c>
      <c r="CZ13">
        <f>AH13</f>
        <v>0</v>
      </c>
      <c r="DA13">
        <f>AL13</f>
        <v>1</v>
      </c>
      <c r="DB13">
        <f t="shared" si="1"/>
        <v>0</v>
      </c>
      <c r="DC13">
        <f t="shared" si="2"/>
        <v>0</v>
      </c>
      <c r="DD13" t="s">
        <v>6</v>
      </c>
      <c r="DE13" t="s">
        <v>6</v>
      </c>
      <c r="DF13">
        <f>ROUND(ROUND(AE13,0)*CX13,0)</f>
        <v>0</v>
      </c>
      <c r="DG13">
        <f t="shared" si="8"/>
        <v>0</v>
      </c>
      <c r="DH13">
        <f>ROUND(ROUND(AG13*AK13,0)*CX13,0)</f>
        <v>0</v>
      </c>
      <c r="DI13">
        <f t="shared" ref="DI13:DI22" si="11">ROUND(ROUND(AH13,0)*CX13,0)</f>
        <v>0</v>
      </c>
      <c r="DJ13">
        <f>DI13</f>
        <v>0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ROW(Source!A26)</f>
        <v>26</v>
      </c>
      <c r="B14">
        <v>92808369</v>
      </c>
      <c r="C14">
        <v>92808455</v>
      </c>
      <c r="D14">
        <v>49672767</v>
      </c>
      <c r="E14">
        <v>1</v>
      </c>
      <c r="F14">
        <v>1</v>
      </c>
      <c r="G14">
        <v>1</v>
      </c>
      <c r="H14">
        <v>2</v>
      </c>
      <c r="I14" t="s">
        <v>178</v>
      </c>
      <c r="J14" t="s">
        <v>179</v>
      </c>
      <c r="K14" t="s">
        <v>180</v>
      </c>
      <c r="L14">
        <v>1367</v>
      </c>
      <c r="N14">
        <v>1011</v>
      </c>
      <c r="O14" t="s">
        <v>181</v>
      </c>
      <c r="P14" t="s">
        <v>181</v>
      </c>
      <c r="Q14">
        <v>1</v>
      </c>
      <c r="W14">
        <v>0</v>
      </c>
      <c r="X14">
        <v>1232162608</v>
      </c>
      <c r="Y14">
        <f t="shared" si="0"/>
        <v>0.66</v>
      </c>
      <c r="AA14">
        <v>0</v>
      </c>
      <c r="AB14">
        <v>491.41</v>
      </c>
      <c r="AC14">
        <v>605.48</v>
      </c>
      <c r="AD14">
        <v>0</v>
      </c>
      <c r="AE14">
        <v>0</v>
      </c>
      <c r="AF14">
        <v>31.26</v>
      </c>
      <c r="AG14">
        <v>13.5</v>
      </c>
      <c r="AH14">
        <v>0</v>
      </c>
      <c r="AI14">
        <v>1</v>
      </c>
      <c r="AJ14">
        <v>15.72</v>
      </c>
      <c r="AK14">
        <v>44.85</v>
      </c>
      <c r="AL14">
        <v>1</v>
      </c>
      <c r="AM14">
        <v>4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6</v>
      </c>
      <c r="AT14">
        <v>0.66</v>
      </c>
      <c r="AU14" t="s">
        <v>6</v>
      </c>
      <c r="AV14">
        <v>0</v>
      </c>
      <c r="AW14">
        <v>2</v>
      </c>
      <c r="AX14">
        <v>92808469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ROUND(Y14*Source!I26*DO14,7)</f>
        <v>0</v>
      </c>
      <c r="CX14">
        <f>ROUND(Y14*Source!I26,7)</f>
        <v>1.5180000000000001E-2</v>
      </c>
      <c r="CY14">
        <f>AB14</f>
        <v>491.41</v>
      </c>
      <c r="CZ14">
        <f>AF14</f>
        <v>31.26</v>
      </c>
      <c r="DA14">
        <f>AJ14</f>
        <v>15.72</v>
      </c>
      <c r="DB14">
        <f t="shared" si="1"/>
        <v>20.63</v>
      </c>
      <c r="DC14">
        <f t="shared" si="2"/>
        <v>8.91</v>
      </c>
      <c r="DD14" t="s">
        <v>6</v>
      </c>
      <c r="DE14" t="s">
        <v>6</v>
      </c>
      <c r="DF14">
        <f>ROUND(ROUND(AE14,0)*CX14,0)</f>
        <v>0</v>
      </c>
      <c r="DG14">
        <f>ROUND(ROUND(AF14*AJ14,0)*CX14,0)</f>
        <v>7</v>
      </c>
      <c r="DH14">
        <f>ROUND(ROUND(AG14*AK14,0)*CX14,0)</f>
        <v>9</v>
      </c>
      <c r="DI14">
        <f t="shared" si="11"/>
        <v>0</v>
      </c>
      <c r="DJ14">
        <f>DG14</f>
        <v>7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ROW(Source!A26)</f>
        <v>26</v>
      </c>
      <c r="B15">
        <v>92808369</v>
      </c>
      <c r="C15">
        <v>92808455</v>
      </c>
      <c r="D15">
        <v>49673503</v>
      </c>
      <c r="E15">
        <v>1</v>
      </c>
      <c r="F15">
        <v>1</v>
      </c>
      <c r="G15">
        <v>1</v>
      </c>
      <c r="H15">
        <v>2</v>
      </c>
      <c r="I15" t="s">
        <v>182</v>
      </c>
      <c r="J15" t="s">
        <v>183</v>
      </c>
      <c r="K15" t="s">
        <v>184</v>
      </c>
      <c r="L15">
        <v>1367</v>
      </c>
      <c r="N15">
        <v>1011</v>
      </c>
      <c r="O15" t="s">
        <v>181</v>
      </c>
      <c r="P15" t="s">
        <v>181</v>
      </c>
      <c r="Q15">
        <v>1</v>
      </c>
      <c r="W15">
        <v>0</v>
      </c>
      <c r="X15">
        <v>509054691</v>
      </c>
      <c r="Y15">
        <f t="shared" si="0"/>
        <v>3.28</v>
      </c>
      <c r="AA15">
        <v>0</v>
      </c>
      <c r="AB15">
        <v>1032.96</v>
      </c>
      <c r="AC15">
        <v>520.26</v>
      </c>
      <c r="AD15">
        <v>0</v>
      </c>
      <c r="AE15">
        <v>0</v>
      </c>
      <c r="AF15">
        <v>65.709999999999994</v>
      </c>
      <c r="AG15">
        <v>11.6</v>
      </c>
      <c r="AH15">
        <v>0</v>
      </c>
      <c r="AI15">
        <v>1</v>
      </c>
      <c r="AJ15">
        <v>15.72</v>
      </c>
      <c r="AK15">
        <v>44.85</v>
      </c>
      <c r="AL15">
        <v>1</v>
      </c>
      <c r="AM15">
        <v>4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6</v>
      </c>
      <c r="AT15">
        <v>3.28</v>
      </c>
      <c r="AU15" t="s">
        <v>6</v>
      </c>
      <c r="AV15">
        <v>0</v>
      </c>
      <c r="AW15">
        <v>2</v>
      </c>
      <c r="AX15">
        <v>92808470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ROUND(Y15*Source!I26*DO15,7)</f>
        <v>0</v>
      </c>
      <c r="CX15">
        <f>ROUND(Y15*Source!I26,7)</f>
        <v>7.5439999999999993E-2</v>
      </c>
      <c r="CY15">
        <f>AB15</f>
        <v>1032.96</v>
      </c>
      <c r="CZ15">
        <f>AF15</f>
        <v>65.709999999999994</v>
      </c>
      <c r="DA15">
        <f>AJ15</f>
        <v>15.72</v>
      </c>
      <c r="DB15">
        <f t="shared" si="1"/>
        <v>215.53</v>
      </c>
      <c r="DC15">
        <f t="shared" si="2"/>
        <v>38.049999999999997</v>
      </c>
      <c r="DD15" t="s">
        <v>6</v>
      </c>
      <c r="DE15" t="s">
        <v>6</v>
      </c>
      <c r="DF15">
        <f>ROUND(ROUND(AE15,0)*CX15,0)</f>
        <v>0</v>
      </c>
      <c r="DG15">
        <f>ROUND(ROUND(AF15*AJ15,0)*CX15,0)</f>
        <v>78</v>
      </c>
      <c r="DH15">
        <f>ROUND(ROUND(AG15*AK15,0)*CX15,0)</f>
        <v>39</v>
      </c>
      <c r="DI15">
        <f t="shared" si="11"/>
        <v>0</v>
      </c>
      <c r="DJ15">
        <f>DG15</f>
        <v>78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ROW(Source!A26)</f>
        <v>26</v>
      </c>
      <c r="B16">
        <v>92808369</v>
      </c>
      <c r="C16">
        <v>92808455</v>
      </c>
      <c r="D16">
        <v>49523448</v>
      </c>
      <c r="E16">
        <v>1</v>
      </c>
      <c r="F16">
        <v>1</v>
      </c>
      <c r="G16">
        <v>1</v>
      </c>
      <c r="H16">
        <v>3</v>
      </c>
      <c r="I16" t="s">
        <v>185</v>
      </c>
      <c r="J16" t="s">
        <v>186</v>
      </c>
      <c r="K16" t="s">
        <v>187</v>
      </c>
      <c r="L16">
        <v>1301</v>
      </c>
      <c r="N16">
        <v>1003</v>
      </c>
      <c r="O16" t="s">
        <v>188</v>
      </c>
      <c r="P16" t="s">
        <v>188</v>
      </c>
      <c r="Q16">
        <v>1</v>
      </c>
      <c r="W16">
        <v>0</v>
      </c>
      <c r="X16">
        <v>1264737560</v>
      </c>
      <c r="Y16">
        <f t="shared" si="0"/>
        <v>230</v>
      </c>
      <c r="AA16">
        <v>63.29</v>
      </c>
      <c r="AB16">
        <v>0</v>
      </c>
      <c r="AC16">
        <v>0</v>
      </c>
      <c r="AD16">
        <v>0</v>
      </c>
      <c r="AE16">
        <v>6.38</v>
      </c>
      <c r="AF16">
        <v>0</v>
      </c>
      <c r="AG16">
        <v>0</v>
      </c>
      <c r="AH16">
        <v>0</v>
      </c>
      <c r="AI16">
        <v>9.92</v>
      </c>
      <c r="AJ16">
        <v>1</v>
      </c>
      <c r="AK16">
        <v>1</v>
      </c>
      <c r="AL16">
        <v>1</v>
      </c>
      <c r="AM16">
        <v>4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6</v>
      </c>
      <c r="AT16">
        <v>230</v>
      </c>
      <c r="AU16" t="s">
        <v>6</v>
      </c>
      <c r="AV16">
        <v>0</v>
      </c>
      <c r="AW16">
        <v>2</v>
      </c>
      <c r="AX16">
        <v>92808471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ROUND(Y16*Source!I26,7)</f>
        <v>5.29</v>
      </c>
      <c r="CY16">
        <f t="shared" ref="CY16:CY22" si="12">AA16</f>
        <v>63.29</v>
      </c>
      <c r="CZ16">
        <f t="shared" ref="CZ16:CZ22" si="13">AE16</f>
        <v>6.38</v>
      </c>
      <c r="DA16">
        <f t="shared" ref="DA16:DA22" si="14">AI16</f>
        <v>9.92</v>
      </c>
      <c r="DB16">
        <f t="shared" si="1"/>
        <v>1467.4</v>
      </c>
      <c r="DC16">
        <f t="shared" si="2"/>
        <v>0</v>
      </c>
      <c r="DD16" t="s">
        <v>6</v>
      </c>
      <c r="DE16" t="s">
        <v>6</v>
      </c>
      <c r="DF16">
        <f t="shared" ref="DF16:DF22" si="15">ROUND(ROUND(AE16*AI16,0)*CX16,0)</f>
        <v>333</v>
      </c>
      <c r="DG16">
        <f t="shared" ref="DG16:DG24" si="16">ROUND(ROUND(AF16,0)*CX16,0)</f>
        <v>0</v>
      </c>
      <c r="DH16">
        <f t="shared" ref="DH16:DH23" si="17">ROUND(ROUND(AG16,0)*CX16,0)</f>
        <v>0</v>
      </c>
      <c r="DI16">
        <f t="shared" si="11"/>
        <v>0</v>
      </c>
      <c r="DJ16">
        <f t="shared" ref="DJ16:DJ22" si="18">DF16</f>
        <v>333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ROW(Source!A26)</f>
        <v>26</v>
      </c>
      <c r="B17">
        <v>92808369</v>
      </c>
      <c r="C17">
        <v>92808455</v>
      </c>
      <c r="D17">
        <v>49523449</v>
      </c>
      <c r="E17">
        <v>1</v>
      </c>
      <c r="F17">
        <v>1</v>
      </c>
      <c r="G17">
        <v>1</v>
      </c>
      <c r="H17">
        <v>3</v>
      </c>
      <c r="I17" t="s">
        <v>189</v>
      </c>
      <c r="J17" t="s">
        <v>190</v>
      </c>
      <c r="K17" t="s">
        <v>191</v>
      </c>
      <c r="L17">
        <v>1301</v>
      </c>
      <c r="N17">
        <v>1003</v>
      </c>
      <c r="O17" t="s">
        <v>188</v>
      </c>
      <c r="P17" t="s">
        <v>188</v>
      </c>
      <c r="Q17">
        <v>1</v>
      </c>
      <c r="W17">
        <v>0</v>
      </c>
      <c r="X17">
        <v>2137999826</v>
      </c>
      <c r="Y17">
        <f t="shared" si="0"/>
        <v>50</v>
      </c>
      <c r="AA17">
        <v>78.86</v>
      </c>
      <c r="AB17">
        <v>0</v>
      </c>
      <c r="AC17">
        <v>0</v>
      </c>
      <c r="AD17">
        <v>0</v>
      </c>
      <c r="AE17">
        <v>7.95</v>
      </c>
      <c r="AF17">
        <v>0</v>
      </c>
      <c r="AG17">
        <v>0</v>
      </c>
      <c r="AH17">
        <v>0</v>
      </c>
      <c r="AI17">
        <v>9.92</v>
      </c>
      <c r="AJ17">
        <v>1</v>
      </c>
      <c r="AK17">
        <v>1</v>
      </c>
      <c r="AL17">
        <v>1</v>
      </c>
      <c r="AM17">
        <v>4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6</v>
      </c>
      <c r="AT17">
        <v>50</v>
      </c>
      <c r="AU17" t="s">
        <v>6</v>
      </c>
      <c r="AV17">
        <v>0</v>
      </c>
      <c r="AW17">
        <v>2</v>
      </c>
      <c r="AX17">
        <v>92808472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ROUND(Y17*Source!I26,7)</f>
        <v>1.1499999999999999</v>
      </c>
      <c r="CY17">
        <f t="shared" si="12"/>
        <v>78.86</v>
      </c>
      <c r="CZ17">
        <f t="shared" si="13"/>
        <v>7.95</v>
      </c>
      <c r="DA17">
        <f t="shared" si="14"/>
        <v>9.92</v>
      </c>
      <c r="DB17">
        <f t="shared" si="1"/>
        <v>397.5</v>
      </c>
      <c r="DC17">
        <f t="shared" si="2"/>
        <v>0</v>
      </c>
      <c r="DD17" t="s">
        <v>6</v>
      </c>
      <c r="DE17" t="s">
        <v>6</v>
      </c>
      <c r="DF17">
        <f t="shared" si="15"/>
        <v>91</v>
      </c>
      <c r="DG17">
        <f t="shared" si="16"/>
        <v>0</v>
      </c>
      <c r="DH17">
        <f t="shared" si="17"/>
        <v>0</v>
      </c>
      <c r="DI17">
        <f t="shared" si="11"/>
        <v>0</v>
      </c>
      <c r="DJ17">
        <f t="shared" si="18"/>
        <v>91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ROW(Source!A26)</f>
        <v>26</v>
      </c>
      <c r="B18">
        <v>92808369</v>
      </c>
      <c r="C18">
        <v>92808455</v>
      </c>
      <c r="D18">
        <v>49523534</v>
      </c>
      <c r="E18">
        <v>1</v>
      </c>
      <c r="F18">
        <v>1</v>
      </c>
      <c r="G18">
        <v>1</v>
      </c>
      <c r="H18">
        <v>3</v>
      </c>
      <c r="I18" t="s">
        <v>192</v>
      </c>
      <c r="J18" t="s">
        <v>193</v>
      </c>
      <c r="K18" t="s">
        <v>194</v>
      </c>
      <c r="L18">
        <v>1302</v>
      </c>
      <c r="N18">
        <v>1003</v>
      </c>
      <c r="O18" t="s">
        <v>195</v>
      </c>
      <c r="P18" t="s">
        <v>195</v>
      </c>
      <c r="Q18">
        <v>10</v>
      </c>
      <c r="W18">
        <v>0</v>
      </c>
      <c r="X18">
        <v>1385349247</v>
      </c>
      <c r="Y18">
        <f t="shared" si="0"/>
        <v>15</v>
      </c>
      <c r="AA18">
        <v>635.87</v>
      </c>
      <c r="AB18">
        <v>0</v>
      </c>
      <c r="AC18">
        <v>0</v>
      </c>
      <c r="AD18">
        <v>0</v>
      </c>
      <c r="AE18">
        <v>64.099999999999994</v>
      </c>
      <c r="AF18">
        <v>0</v>
      </c>
      <c r="AG18">
        <v>0</v>
      </c>
      <c r="AH18">
        <v>0</v>
      </c>
      <c r="AI18">
        <v>9.92</v>
      </c>
      <c r="AJ18">
        <v>1</v>
      </c>
      <c r="AK18">
        <v>1</v>
      </c>
      <c r="AL18">
        <v>1</v>
      </c>
      <c r="AM18">
        <v>4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6</v>
      </c>
      <c r="AT18">
        <v>15</v>
      </c>
      <c r="AU18" t="s">
        <v>6</v>
      </c>
      <c r="AV18">
        <v>0</v>
      </c>
      <c r="AW18">
        <v>2</v>
      </c>
      <c r="AX18">
        <v>92808473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ROUND(Y18*Source!I26,7)</f>
        <v>0.34499999999999997</v>
      </c>
      <c r="CY18">
        <f t="shared" si="12"/>
        <v>635.87</v>
      </c>
      <c r="CZ18">
        <f t="shared" si="13"/>
        <v>64.099999999999994</v>
      </c>
      <c r="DA18">
        <f t="shared" si="14"/>
        <v>9.92</v>
      </c>
      <c r="DB18">
        <f t="shared" si="1"/>
        <v>961.5</v>
      </c>
      <c r="DC18">
        <f t="shared" si="2"/>
        <v>0</v>
      </c>
      <c r="DD18" t="s">
        <v>6</v>
      </c>
      <c r="DE18" t="s">
        <v>6</v>
      </c>
      <c r="DF18">
        <f t="shared" si="15"/>
        <v>219</v>
      </c>
      <c r="DG18">
        <f t="shared" si="16"/>
        <v>0</v>
      </c>
      <c r="DH18">
        <f t="shared" si="17"/>
        <v>0</v>
      </c>
      <c r="DI18">
        <f t="shared" si="11"/>
        <v>0</v>
      </c>
      <c r="DJ18">
        <f t="shared" si="18"/>
        <v>219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ROW(Source!A26)</f>
        <v>26</v>
      </c>
      <c r="B19">
        <v>92808369</v>
      </c>
      <c r="C19">
        <v>92808455</v>
      </c>
      <c r="D19">
        <v>49525611</v>
      </c>
      <c r="E19">
        <v>1</v>
      </c>
      <c r="F19">
        <v>1</v>
      </c>
      <c r="G19">
        <v>1</v>
      </c>
      <c r="H19">
        <v>3</v>
      </c>
      <c r="I19" t="s">
        <v>196</v>
      </c>
      <c r="J19" t="s">
        <v>197</v>
      </c>
      <c r="K19" t="s">
        <v>198</v>
      </c>
      <c r="L19">
        <v>1455</v>
      </c>
      <c r="N19">
        <v>1013</v>
      </c>
      <c r="O19" t="s">
        <v>199</v>
      </c>
      <c r="P19" t="s">
        <v>199</v>
      </c>
      <c r="Q19">
        <v>1</v>
      </c>
      <c r="W19">
        <v>0</v>
      </c>
      <c r="X19">
        <v>-525291310</v>
      </c>
      <c r="Y19">
        <f t="shared" si="0"/>
        <v>30</v>
      </c>
      <c r="AA19">
        <v>69.739999999999995</v>
      </c>
      <c r="AB19">
        <v>0</v>
      </c>
      <c r="AC19">
        <v>0</v>
      </c>
      <c r="AD19">
        <v>0</v>
      </c>
      <c r="AE19">
        <v>7.03</v>
      </c>
      <c r="AF19">
        <v>0</v>
      </c>
      <c r="AG19">
        <v>0</v>
      </c>
      <c r="AH19">
        <v>0</v>
      </c>
      <c r="AI19">
        <v>9.92</v>
      </c>
      <c r="AJ19">
        <v>1</v>
      </c>
      <c r="AK19">
        <v>1</v>
      </c>
      <c r="AL19">
        <v>1</v>
      </c>
      <c r="AM19">
        <v>4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6</v>
      </c>
      <c r="AT19">
        <v>30</v>
      </c>
      <c r="AU19" t="s">
        <v>6</v>
      </c>
      <c r="AV19">
        <v>0</v>
      </c>
      <c r="AW19">
        <v>2</v>
      </c>
      <c r="AX19">
        <v>92808474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ROUND(Y19*Source!I26,7)</f>
        <v>0.69</v>
      </c>
      <c r="CY19">
        <f t="shared" si="12"/>
        <v>69.739999999999995</v>
      </c>
      <c r="CZ19">
        <f t="shared" si="13"/>
        <v>7.03</v>
      </c>
      <c r="DA19">
        <f t="shared" si="14"/>
        <v>9.92</v>
      </c>
      <c r="DB19">
        <f t="shared" si="1"/>
        <v>210.9</v>
      </c>
      <c r="DC19">
        <f t="shared" si="2"/>
        <v>0</v>
      </c>
      <c r="DD19" t="s">
        <v>6</v>
      </c>
      <c r="DE19" t="s">
        <v>6</v>
      </c>
      <c r="DF19">
        <f t="shared" si="15"/>
        <v>48</v>
      </c>
      <c r="DG19">
        <f t="shared" si="16"/>
        <v>0</v>
      </c>
      <c r="DH19">
        <f t="shared" si="17"/>
        <v>0</v>
      </c>
      <c r="DI19">
        <f t="shared" si="11"/>
        <v>0</v>
      </c>
      <c r="DJ19">
        <f t="shared" si="18"/>
        <v>48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ROW(Source!A26)</f>
        <v>26</v>
      </c>
      <c r="B20">
        <v>92808369</v>
      </c>
      <c r="C20">
        <v>92808455</v>
      </c>
      <c r="D20">
        <v>49548580</v>
      </c>
      <c r="E20">
        <v>1</v>
      </c>
      <c r="F20">
        <v>1</v>
      </c>
      <c r="G20">
        <v>1</v>
      </c>
      <c r="H20">
        <v>3</v>
      </c>
      <c r="I20" t="s">
        <v>200</v>
      </c>
      <c r="J20" t="s">
        <v>201</v>
      </c>
      <c r="K20" t="s">
        <v>202</v>
      </c>
      <c r="L20">
        <v>1425</v>
      </c>
      <c r="N20">
        <v>1013</v>
      </c>
      <c r="O20" t="s">
        <v>203</v>
      </c>
      <c r="P20" t="s">
        <v>203</v>
      </c>
      <c r="Q20">
        <v>1</v>
      </c>
      <c r="W20">
        <v>0</v>
      </c>
      <c r="X20">
        <v>-1857225731</v>
      </c>
      <c r="Y20">
        <f t="shared" si="0"/>
        <v>8</v>
      </c>
      <c r="AA20">
        <v>496</v>
      </c>
      <c r="AB20">
        <v>0</v>
      </c>
      <c r="AC20">
        <v>0</v>
      </c>
      <c r="AD20">
        <v>0</v>
      </c>
      <c r="AE20">
        <v>50</v>
      </c>
      <c r="AF20">
        <v>0</v>
      </c>
      <c r="AG20">
        <v>0</v>
      </c>
      <c r="AH20">
        <v>0</v>
      </c>
      <c r="AI20">
        <v>9.92</v>
      </c>
      <c r="AJ20">
        <v>1</v>
      </c>
      <c r="AK20">
        <v>1</v>
      </c>
      <c r="AL20">
        <v>1</v>
      </c>
      <c r="AM20">
        <v>4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6</v>
      </c>
      <c r="AT20">
        <v>8</v>
      </c>
      <c r="AU20" t="s">
        <v>6</v>
      </c>
      <c r="AV20">
        <v>0</v>
      </c>
      <c r="AW20">
        <v>2</v>
      </c>
      <c r="AX20">
        <v>92808476</v>
      </c>
      <c r="AY20">
        <v>1</v>
      </c>
      <c r="AZ20">
        <v>0</v>
      </c>
      <c r="BA20">
        <v>21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ROUND(Y20*Source!I26,7)</f>
        <v>0.184</v>
      </c>
      <c r="CY20">
        <f t="shared" si="12"/>
        <v>496</v>
      </c>
      <c r="CZ20">
        <f t="shared" si="13"/>
        <v>50</v>
      </c>
      <c r="DA20">
        <f t="shared" si="14"/>
        <v>9.92</v>
      </c>
      <c r="DB20">
        <f t="shared" si="1"/>
        <v>400</v>
      </c>
      <c r="DC20">
        <f t="shared" si="2"/>
        <v>0</v>
      </c>
      <c r="DD20" t="s">
        <v>6</v>
      </c>
      <c r="DE20" t="s">
        <v>6</v>
      </c>
      <c r="DF20">
        <f t="shared" si="15"/>
        <v>91</v>
      </c>
      <c r="DG20">
        <f t="shared" si="16"/>
        <v>0</v>
      </c>
      <c r="DH20">
        <f t="shared" si="17"/>
        <v>0</v>
      </c>
      <c r="DI20">
        <f t="shared" si="11"/>
        <v>0</v>
      </c>
      <c r="DJ20">
        <f t="shared" si="18"/>
        <v>91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ROW(Source!A26)</f>
        <v>26</v>
      </c>
      <c r="B21">
        <v>92808369</v>
      </c>
      <c r="C21">
        <v>92808455</v>
      </c>
      <c r="D21">
        <v>49555041</v>
      </c>
      <c r="E21">
        <v>1</v>
      </c>
      <c r="F21">
        <v>1</v>
      </c>
      <c r="G21">
        <v>1</v>
      </c>
      <c r="H21">
        <v>3</v>
      </c>
      <c r="I21" t="s">
        <v>204</v>
      </c>
      <c r="J21" t="s">
        <v>205</v>
      </c>
      <c r="K21" t="s">
        <v>206</v>
      </c>
      <c r="L21">
        <v>1296</v>
      </c>
      <c r="N21">
        <v>1002</v>
      </c>
      <c r="O21" t="s">
        <v>207</v>
      </c>
      <c r="P21" t="s">
        <v>207</v>
      </c>
      <c r="Q21">
        <v>1</v>
      </c>
      <c r="W21">
        <v>0</v>
      </c>
      <c r="X21">
        <v>-310994662</v>
      </c>
      <c r="Y21">
        <f t="shared" si="0"/>
        <v>49.5</v>
      </c>
      <c r="AA21">
        <v>464.85</v>
      </c>
      <c r="AB21">
        <v>0</v>
      </c>
      <c r="AC21">
        <v>0</v>
      </c>
      <c r="AD21">
        <v>0</v>
      </c>
      <c r="AE21">
        <v>46.86</v>
      </c>
      <c r="AF21">
        <v>0</v>
      </c>
      <c r="AG21">
        <v>0</v>
      </c>
      <c r="AH21">
        <v>0</v>
      </c>
      <c r="AI21">
        <v>9.92</v>
      </c>
      <c r="AJ21">
        <v>1</v>
      </c>
      <c r="AK21">
        <v>1</v>
      </c>
      <c r="AL21">
        <v>1</v>
      </c>
      <c r="AM21">
        <v>4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6</v>
      </c>
      <c r="AT21">
        <v>49.5</v>
      </c>
      <c r="AU21" t="s">
        <v>6</v>
      </c>
      <c r="AV21">
        <v>0</v>
      </c>
      <c r="AW21">
        <v>2</v>
      </c>
      <c r="AX21">
        <v>92808477</v>
      </c>
      <c r="AY21">
        <v>1</v>
      </c>
      <c r="AZ21">
        <v>0</v>
      </c>
      <c r="BA21">
        <v>22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ROUND(Y21*Source!I26,7)</f>
        <v>1.1385000000000001</v>
      </c>
      <c r="CY21">
        <f t="shared" si="12"/>
        <v>464.85</v>
      </c>
      <c r="CZ21">
        <f t="shared" si="13"/>
        <v>46.86</v>
      </c>
      <c r="DA21">
        <f t="shared" si="14"/>
        <v>9.92</v>
      </c>
      <c r="DB21">
        <f t="shared" si="1"/>
        <v>2319.5700000000002</v>
      </c>
      <c r="DC21">
        <f t="shared" si="2"/>
        <v>0</v>
      </c>
      <c r="DD21" t="s">
        <v>6</v>
      </c>
      <c r="DE21" t="s">
        <v>6</v>
      </c>
      <c r="DF21">
        <f t="shared" si="15"/>
        <v>529</v>
      </c>
      <c r="DG21">
        <f t="shared" si="16"/>
        <v>0</v>
      </c>
      <c r="DH21">
        <f t="shared" si="17"/>
        <v>0</v>
      </c>
      <c r="DI21">
        <f t="shared" si="11"/>
        <v>0</v>
      </c>
      <c r="DJ21">
        <f t="shared" si="18"/>
        <v>529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ROW(Source!A26)</f>
        <v>26</v>
      </c>
      <c r="B22">
        <v>92808369</v>
      </c>
      <c r="C22">
        <v>92808455</v>
      </c>
      <c r="D22">
        <v>0</v>
      </c>
      <c r="E22">
        <v>0</v>
      </c>
      <c r="F22">
        <v>1</v>
      </c>
      <c r="G22">
        <v>1</v>
      </c>
      <c r="H22">
        <v>3</v>
      </c>
      <c r="I22" t="s">
        <v>30</v>
      </c>
      <c r="J22" t="s">
        <v>6</v>
      </c>
      <c r="K22" t="s">
        <v>31</v>
      </c>
      <c r="L22">
        <v>1327</v>
      </c>
      <c r="N22">
        <v>1005</v>
      </c>
      <c r="O22" t="s">
        <v>32</v>
      </c>
      <c r="P22" t="s">
        <v>32</v>
      </c>
      <c r="Q22">
        <v>1</v>
      </c>
      <c r="W22">
        <v>0</v>
      </c>
      <c r="X22">
        <v>1673033209</v>
      </c>
      <c r="Y22">
        <f t="shared" si="0"/>
        <v>100</v>
      </c>
      <c r="AA22">
        <v>8455</v>
      </c>
      <c r="AB22">
        <v>0</v>
      </c>
      <c r="AC22">
        <v>0</v>
      </c>
      <c r="AD22">
        <v>0</v>
      </c>
      <c r="AE22">
        <v>8839.7099999999991</v>
      </c>
      <c r="AF22">
        <v>0</v>
      </c>
      <c r="AG22">
        <v>0</v>
      </c>
      <c r="AH22">
        <v>0</v>
      </c>
      <c r="AI22">
        <v>9.92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6</v>
      </c>
      <c r="AT22">
        <v>100</v>
      </c>
      <c r="AU22" t="s">
        <v>6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6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ROUND(Y22*Source!I26,7)</f>
        <v>2.2999999999999998</v>
      </c>
      <c r="CY22">
        <f t="shared" si="12"/>
        <v>8455</v>
      </c>
      <c r="CZ22">
        <f t="shared" si="13"/>
        <v>8839.7099999999991</v>
      </c>
      <c r="DA22">
        <f t="shared" si="14"/>
        <v>9.92</v>
      </c>
      <c r="DB22">
        <f t="shared" si="1"/>
        <v>883971</v>
      </c>
      <c r="DC22">
        <f t="shared" si="2"/>
        <v>0</v>
      </c>
      <c r="DD22" t="s">
        <v>6</v>
      </c>
      <c r="DE22" t="s">
        <v>6</v>
      </c>
      <c r="DF22">
        <f t="shared" si="15"/>
        <v>201687</v>
      </c>
      <c r="DG22">
        <f t="shared" si="16"/>
        <v>0</v>
      </c>
      <c r="DH22">
        <f t="shared" si="17"/>
        <v>0</v>
      </c>
      <c r="DI22">
        <f t="shared" si="11"/>
        <v>0</v>
      </c>
      <c r="DJ22">
        <f t="shared" si="18"/>
        <v>201687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ROW(Source!A28)</f>
        <v>28</v>
      </c>
      <c r="B23">
        <v>92808369</v>
      </c>
      <c r="C23">
        <v>92808479</v>
      </c>
      <c r="D23">
        <v>49510719</v>
      </c>
      <c r="E23">
        <v>70</v>
      </c>
      <c r="F23">
        <v>1</v>
      </c>
      <c r="G23">
        <v>1</v>
      </c>
      <c r="H23">
        <v>1</v>
      </c>
      <c r="I23" t="s">
        <v>173</v>
      </c>
      <c r="J23" t="s">
        <v>6</v>
      </c>
      <c r="K23" t="s">
        <v>174</v>
      </c>
      <c r="L23">
        <v>1191</v>
      </c>
      <c r="N23">
        <v>1013</v>
      </c>
      <c r="O23" t="s">
        <v>175</v>
      </c>
      <c r="P23" t="s">
        <v>175</v>
      </c>
      <c r="Q23">
        <v>1</v>
      </c>
      <c r="W23">
        <v>0</v>
      </c>
      <c r="X23">
        <v>784619160</v>
      </c>
      <c r="Y23">
        <f t="shared" si="0"/>
        <v>214.09</v>
      </c>
      <c r="AA23">
        <v>0</v>
      </c>
      <c r="AB23">
        <v>0</v>
      </c>
      <c r="AC23">
        <v>0</v>
      </c>
      <c r="AD23">
        <v>391.99</v>
      </c>
      <c r="AE23">
        <v>0</v>
      </c>
      <c r="AF23">
        <v>0</v>
      </c>
      <c r="AG23">
        <v>0</v>
      </c>
      <c r="AH23">
        <v>8.74</v>
      </c>
      <c r="AI23">
        <v>1</v>
      </c>
      <c r="AJ23">
        <v>1</v>
      </c>
      <c r="AK23">
        <v>1</v>
      </c>
      <c r="AL23">
        <v>44.85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214.09</v>
      </c>
      <c r="AU23" t="s">
        <v>6</v>
      </c>
      <c r="AV23">
        <v>1</v>
      </c>
      <c r="AW23">
        <v>2</v>
      </c>
      <c r="AX23">
        <v>92808491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ROUND(AT23*Source!I28*AH23*AL23,0)</f>
        <v>280816</v>
      </c>
      <c r="CV23">
        <f>ROUND(Y23*Source!I28,7)</f>
        <v>716.38795800000003</v>
      </c>
      <c r="CW23">
        <v>0</v>
      </c>
      <c r="CX23">
        <f>ROUND(Y23*Source!I28,7)</f>
        <v>716.38795800000003</v>
      </c>
      <c r="CY23">
        <f>AD23</f>
        <v>391.99</v>
      </c>
      <c r="CZ23">
        <f>AH23</f>
        <v>8.74</v>
      </c>
      <c r="DA23">
        <f>AL23</f>
        <v>44.85</v>
      </c>
      <c r="DB23">
        <f t="shared" si="1"/>
        <v>1871.15</v>
      </c>
      <c r="DC23">
        <f t="shared" si="2"/>
        <v>0</v>
      </c>
      <c r="DD23" t="s">
        <v>6</v>
      </c>
      <c r="DE23" t="s">
        <v>6</v>
      </c>
      <c r="DF23">
        <f>ROUND(ROUND(AE23,0)*CX23,0)</f>
        <v>0</v>
      </c>
      <c r="DG23">
        <f t="shared" si="16"/>
        <v>0</v>
      </c>
      <c r="DH23">
        <f t="shared" si="17"/>
        <v>0</v>
      </c>
      <c r="DI23">
        <f>ROUND(ROUND(AH23*AL23,0)*CX23,0)</f>
        <v>280824</v>
      </c>
      <c r="DJ23">
        <f>DI23</f>
        <v>280824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ROW(Source!A28)</f>
        <v>28</v>
      </c>
      <c r="B24">
        <v>92808369</v>
      </c>
      <c r="C24">
        <v>92808479</v>
      </c>
      <c r="D24">
        <v>49510905</v>
      </c>
      <c r="E24">
        <v>70</v>
      </c>
      <c r="F24">
        <v>1</v>
      </c>
      <c r="G24">
        <v>1</v>
      </c>
      <c r="H24">
        <v>1</v>
      </c>
      <c r="I24" t="s">
        <v>176</v>
      </c>
      <c r="J24" t="s">
        <v>6</v>
      </c>
      <c r="K24" t="s">
        <v>177</v>
      </c>
      <c r="L24">
        <v>1191</v>
      </c>
      <c r="N24">
        <v>1013</v>
      </c>
      <c r="O24" t="s">
        <v>175</v>
      </c>
      <c r="P24" t="s">
        <v>175</v>
      </c>
      <c r="Q24">
        <v>1</v>
      </c>
      <c r="W24">
        <v>0</v>
      </c>
      <c r="X24">
        <v>-1417349443</v>
      </c>
      <c r="Y24">
        <f t="shared" si="0"/>
        <v>5.04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44.85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6</v>
      </c>
      <c r="AT24">
        <v>5.04</v>
      </c>
      <c r="AU24" t="s">
        <v>6</v>
      </c>
      <c r="AV24">
        <v>2</v>
      </c>
      <c r="AW24">
        <v>2</v>
      </c>
      <c r="AX24">
        <v>92808492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ROUND(Y24*Source!I28,7)</f>
        <v>16.864847999999999</v>
      </c>
      <c r="CY24">
        <f>AD24</f>
        <v>0</v>
      </c>
      <c r="CZ24">
        <f>AH24</f>
        <v>0</v>
      </c>
      <c r="DA24">
        <f>AL24</f>
        <v>1</v>
      </c>
      <c r="DB24">
        <f t="shared" si="1"/>
        <v>0</v>
      </c>
      <c r="DC24">
        <f t="shared" si="2"/>
        <v>0</v>
      </c>
      <c r="DD24" t="s">
        <v>6</v>
      </c>
      <c r="DE24" t="s">
        <v>6</v>
      </c>
      <c r="DF24">
        <f>ROUND(ROUND(AE24,0)*CX24,0)</f>
        <v>0</v>
      </c>
      <c r="DG24">
        <f t="shared" si="16"/>
        <v>0</v>
      </c>
      <c r="DH24">
        <f>ROUND(ROUND(AG24*AK24,0)*CX24,0)</f>
        <v>0</v>
      </c>
      <c r="DI24">
        <f t="shared" ref="DI24:DI33" si="19">ROUND(ROUND(AH24,0)*CX24,0)</f>
        <v>0</v>
      </c>
      <c r="DJ24">
        <f>DI24</f>
        <v>0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ROW(Source!A28)</f>
        <v>28</v>
      </c>
      <c r="B25">
        <v>92808369</v>
      </c>
      <c r="C25">
        <v>92808479</v>
      </c>
      <c r="D25">
        <v>49672767</v>
      </c>
      <c r="E25">
        <v>1</v>
      </c>
      <c r="F25">
        <v>1</v>
      </c>
      <c r="G25">
        <v>1</v>
      </c>
      <c r="H25">
        <v>2</v>
      </c>
      <c r="I25" t="s">
        <v>178</v>
      </c>
      <c r="J25" t="s">
        <v>179</v>
      </c>
      <c r="K25" t="s">
        <v>180</v>
      </c>
      <c r="L25">
        <v>1367</v>
      </c>
      <c r="N25">
        <v>1011</v>
      </c>
      <c r="O25" t="s">
        <v>181</v>
      </c>
      <c r="P25" t="s">
        <v>181</v>
      </c>
      <c r="Q25">
        <v>1</v>
      </c>
      <c r="W25">
        <v>0</v>
      </c>
      <c r="X25">
        <v>1232162608</v>
      </c>
      <c r="Y25">
        <f t="shared" si="0"/>
        <v>1.76</v>
      </c>
      <c r="AA25">
        <v>0</v>
      </c>
      <c r="AB25">
        <v>491.41</v>
      </c>
      <c r="AC25">
        <v>605.48</v>
      </c>
      <c r="AD25">
        <v>0</v>
      </c>
      <c r="AE25">
        <v>0</v>
      </c>
      <c r="AF25">
        <v>31.26</v>
      </c>
      <c r="AG25">
        <v>13.5</v>
      </c>
      <c r="AH25">
        <v>0</v>
      </c>
      <c r="AI25">
        <v>1</v>
      </c>
      <c r="AJ25">
        <v>15.72</v>
      </c>
      <c r="AK25">
        <v>44.85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6</v>
      </c>
      <c r="AT25">
        <v>1.76</v>
      </c>
      <c r="AU25" t="s">
        <v>6</v>
      </c>
      <c r="AV25">
        <v>0</v>
      </c>
      <c r="AW25">
        <v>2</v>
      </c>
      <c r="AX25">
        <v>92808493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ROUND(Y25*Source!I28*DO25,7)</f>
        <v>0</v>
      </c>
      <c r="CX25">
        <f>ROUND(Y25*Source!I28,7)</f>
        <v>5.8893120000000003</v>
      </c>
      <c r="CY25">
        <f>AB25</f>
        <v>491.41</v>
      </c>
      <c r="CZ25">
        <f>AF25</f>
        <v>31.26</v>
      </c>
      <c r="DA25">
        <f>AJ25</f>
        <v>15.72</v>
      </c>
      <c r="DB25">
        <f t="shared" si="1"/>
        <v>55.02</v>
      </c>
      <c r="DC25">
        <f t="shared" si="2"/>
        <v>23.76</v>
      </c>
      <c r="DD25" t="s">
        <v>6</v>
      </c>
      <c r="DE25" t="s">
        <v>6</v>
      </c>
      <c r="DF25">
        <f>ROUND(ROUND(AE25,0)*CX25,0)</f>
        <v>0</v>
      </c>
      <c r="DG25">
        <f>ROUND(ROUND(AF25*AJ25,0)*CX25,0)</f>
        <v>2892</v>
      </c>
      <c r="DH25">
        <f>ROUND(ROUND(AG25*AK25,0)*CX25,0)</f>
        <v>3563</v>
      </c>
      <c r="DI25">
        <f t="shared" si="19"/>
        <v>0</v>
      </c>
      <c r="DJ25">
        <f>DG25</f>
        <v>2892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ROW(Source!A28)</f>
        <v>28</v>
      </c>
      <c r="B26">
        <v>92808369</v>
      </c>
      <c r="C26">
        <v>92808479</v>
      </c>
      <c r="D26">
        <v>49673503</v>
      </c>
      <c r="E26">
        <v>1</v>
      </c>
      <c r="F26">
        <v>1</v>
      </c>
      <c r="G26">
        <v>1</v>
      </c>
      <c r="H26">
        <v>2</v>
      </c>
      <c r="I26" t="s">
        <v>182</v>
      </c>
      <c r="J26" t="s">
        <v>183</v>
      </c>
      <c r="K26" t="s">
        <v>184</v>
      </c>
      <c r="L26">
        <v>1367</v>
      </c>
      <c r="N26">
        <v>1011</v>
      </c>
      <c r="O26" t="s">
        <v>181</v>
      </c>
      <c r="P26" t="s">
        <v>181</v>
      </c>
      <c r="Q26">
        <v>1</v>
      </c>
      <c r="W26">
        <v>0</v>
      </c>
      <c r="X26">
        <v>509054691</v>
      </c>
      <c r="Y26">
        <f t="shared" si="0"/>
        <v>3.28</v>
      </c>
      <c r="AA26">
        <v>0</v>
      </c>
      <c r="AB26">
        <v>1032.96</v>
      </c>
      <c r="AC26">
        <v>520.26</v>
      </c>
      <c r="AD26">
        <v>0</v>
      </c>
      <c r="AE26">
        <v>0</v>
      </c>
      <c r="AF26">
        <v>65.709999999999994</v>
      </c>
      <c r="AG26">
        <v>11.6</v>
      </c>
      <c r="AH26">
        <v>0</v>
      </c>
      <c r="AI26">
        <v>1</v>
      </c>
      <c r="AJ26">
        <v>15.72</v>
      </c>
      <c r="AK26">
        <v>44.85</v>
      </c>
      <c r="AL26">
        <v>1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6</v>
      </c>
      <c r="AT26">
        <v>3.28</v>
      </c>
      <c r="AU26" t="s">
        <v>6</v>
      </c>
      <c r="AV26">
        <v>0</v>
      </c>
      <c r="AW26">
        <v>2</v>
      </c>
      <c r="AX26">
        <v>92808494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ROUND(Y26*Source!I28*DO26,7)</f>
        <v>0</v>
      </c>
      <c r="CX26">
        <f>ROUND(Y26*Source!I28,7)</f>
        <v>10.975536</v>
      </c>
      <c r="CY26">
        <f>AB26</f>
        <v>1032.96</v>
      </c>
      <c r="CZ26">
        <f>AF26</f>
        <v>65.709999999999994</v>
      </c>
      <c r="DA26">
        <f>AJ26</f>
        <v>15.72</v>
      </c>
      <c r="DB26">
        <f t="shared" si="1"/>
        <v>215.53</v>
      </c>
      <c r="DC26">
        <f t="shared" si="2"/>
        <v>38.049999999999997</v>
      </c>
      <c r="DD26" t="s">
        <v>6</v>
      </c>
      <c r="DE26" t="s">
        <v>6</v>
      </c>
      <c r="DF26">
        <f>ROUND(ROUND(AE26,0)*CX26,0)</f>
        <v>0</v>
      </c>
      <c r="DG26">
        <f>ROUND(ROUND(AF26*AJ26,0)*CX26,0)</f>
        <v>11338</v>
      </c>
      <c r="DH26">
        <f>ROUND(ROUND(AG26*AK26,0)*CX26,0)</f>
        <v>5707</v>
      </c>
      <c r="DI26">
        <f t="shared" si="19"/>
        <v>0</v>
      </c>
      <c r="DJ26">
        <f>DG26</f>
        <v>11338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ROW(Source!A28)</f>
        <v>28</v>
      </c>
      <c r="B27">
        <v>92808369</v>
      </c>
      <c r="C27">
        <v>92808479</v>
      </c>
      <c r="D27">
        <v>49523448</v>
      </c>
      <c r="E27">
        <v>1</v>
      </c>
      <c r="F27">
        <v>1</v>
      </c>
      <c r="G27">
        <v>1</v>
      </c>
      <c r="H27">
        <v>3</v>
      </c>
      <c r="I27" t="s">
        <v>185</v>
      </c>
      <c r="J27" t="s">
        <v>186</v>
      </c>
      <c r="K27" t="s">
        <v>187</v>
      </c>
      <c r="L27">
        <v>1301</v>
      </c>
      <c r="N27">
        <v>1003</v>
      </c>
      <c r="O27" t="s">
        <v>188</v>
      </c>
      <c r="P27" t="s">
        <v>188</v>
      </c>
      <c r="Q27">
        <v>1</v>
      </c>
      <c r="W27">
        <v>0</v>
      </c>
      <c r="X27">
        <v>1264737560</v>
      </c>
      <c r="Y27">
        <f t="shared" si="0"/>
        <v>429</v>
      </c>
      <c r="AA27">
        <v>63.29</v>
      </c>
      <c r="AB27">
        <v>0</v>
      </c>
      <c r="AC27">
        <v>0</v>
      </c>
      <c r="AD27">
        <v>0</v>
      </c>
      <c r="AE27">
        <v>6.38</v>
      </c>
      <c r="AF27">
        <v>0</v>
      </c>
      <c r="AG27">
        <v>0</v>
      </c>
      <c r="AH27">
        <v>0</v>
      </c>
      <c r="AI27">
        <v>9.92</v>
      </c>
      <c r="AJ27">
        <v>1</v>
      </c>
      <c r="AK27">
        <v>1</v>
      </c>
      <c r="AL27">
        <v>1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6</v>
      </c>
      <c r="AT27">
        <v>429</v>
      </c>
      <c r="AU27" t="s">
        <v>6</v>
      </c>
      <c r="AV27">
        <v>0</v>
      </c>
      <c r="AW27">
        <v>2</v>
      </c>
      <c r="AX27">
        <v>92808495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ROUND(Y27*Source!I28,7)</f>
        <v>1435.5198</v>
      </c>
      <c r="CY27">
        <f t="shared" ref="CY27:CY33" si="20">AA27</f>
        <v>63.29</v>
      </c>
      <c r="CZ27">
        <f t="shared" ref="CZ27:CZ33" si="21">AE27</f>
        <v>6.38</v>
      </c>
      <c r="DA27">
        <f t="shared" ref="DA27:DA33" si="22">AI27</f>
        <v>9.92</v>
      </c>
      <c r="DB27">
        <f t="shared" si="1"/>
        <v>2737.02</v>
      </c>
      <c r="DC27">
        <f t="shared" si="2"/>
        <v>0</v>
      </c>
      <c r="DD27" t="s">
        <v>6</v>
      </c>
      <c r="DE27" t="s">
        <v>6</v>
      </c>
      <c r="DF27">
        <f t="shared" ref="DF27:DF33" si="23">ROUND(ROUND(AE27*AI27,0)*CX27,0)</f>
        <v>90438</v>
      </c>
      <c r="DG27">
        <f t="shared" ref="DG27:DG35" si="24">ROUND(ROUND(AF27,0)*CX27,0)</f>
        <v>0</v>
      </c>
      <c r="DH27">
        <f t="shared" ref="DH27:DH34" si="25">ROUND(ROUND(AG27,0)*CX27,0)</f>
        <v>0</v>
      </c>
      <c r="DI27">
        <f t="shared" si="19"/>
        <v>0</v>
      </c>
      <c r="DJ27">
        <f t="shared" ref="DJ27:DJ33" si="26">DF27</f>
        <v>90438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ROW(Source!A28)</f>
        <v>28</v>
      </c>
      <c r="B28">
        <v>92808369</v>
      </c>
      <c r="C28">
        <v>92808479</v>
      </c>
      <c r="D28">
        <v>49523449</v>
      </c>
      <c r="E28">
        <v>1</v>
      </c>
      <c r="F28">
        <v>1</v>
      </c>
      <c r="G28">
        <v>1</v>
      </c>
      <c r="H28">
        <v>3</v>
      </c>
      <c r="I28" t="s">
        <v>189</v>
      </c>
      <c r="J28" t="s">
        <v>190</v>
      </c>
      <c r="K28" t="s">
        <v>191</v>
      </c>
      <c r="L28">
        <v>1301</v>
      </c>
      <c r="N28">
        <v>1003</v>
      </c>
      <c r="O28" t="s">
        <v>188</v>
      </c>
      <c r="P28" t="s">
        <v>188</v>
      </c>
      <c r="Q28">
        <v>1</v>
      </c>
      <c r="W28">
        <v>0</v>
      </c>
      <c r="X28">
        <v>2137999826</v>
      </c>
      <c r="Y28">
        <f t="shared" si="0"/>
        <v>67</v>
      </c>
      <c r="AA28">
        <v>78.86</v>
      </c>
      <c r="AB28">
        <v>0</v>
      </c>
      <c r="AC28">
        <v>0</v>
      </c>
      <c r="AD28">
        <v>0</v>
      </c>
      <c r="AE28">
        <v>7.95</v>
      </c>
      <c r="AF28">
        <v>0</v>
      </c>
      <c r="AG28">
        <v>0</v>
      </c>
      <c r="AH28">
        <v>0</v>
      </c>
      <c r="AI28">
        <v>9.92</v>
      </c>
      <c r="AJ28">
        <v>1</v>
      </c>
      <c r="AK28">
        <v>1</v>
      </c>
      <c r="AL28">
        <v>1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6</v>
      </c>
      <c r="AT28">
        <v>67</v>
      </c>
      <c r="AU28" t="s">
        <v>6</v>
      </c>
      <c r="AV28">
        <v>0</v>
      </c>
      <c r="AW28">
        <v>2</v>
      </c>
      <c r="AX28">
        <v>92808496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ROUND(Y28*Source!I28,7)</f>
        <v>224.19540000000001</v>
      </c>
      <c r="CY28">
        <f t="shared" si="20"/>
        <v>78.86</v>
      </c>
      <c r="CZ28">
        <f t="shared" si="21"/>
        <v>7.95</v>
      </c>
      <c r="DA28">
        <f t="shared" si="22"/>
        <v>9.92</v>
      </c>
      <c r="DB28">
        <f t="shared" si="1"/>
        <v>532.65</v>
      </c>
      <c r="DC28">
        <f t="shared" si="2"/>
        <v>0</v>
      </c>
      <c r="DD28" t="s">
        <v>6</v>
      </c>
      <c r="DE28" t="s">
        <v>6</v>
      </c>
      <c r="DF28">
        <f t="shared" si="23"/>
        <v>17711</v>
      </c>
      <c r="DG28">
        <f t="shared" si="24"/>
        <v>0</v>
      </c>
      <c r="DH28">
        <f t="shared" si="25"/>
        <v>0</v>
      </c>
      <c r="DI28">
        <f t="shared" si="19"/>
        <v>0</v>
      </c>
      <c r="DJ28">
        <f t="shared" si="26"/>
        <v>17711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ROW(Source!A28)</f>
        <v>28</v>
      </c>
      <c r="B29">
        <v>92808369</v>
      </c>
      <c r="C29">
        <v>92808479</v>
      </c>
      <c r="D29">
        <v>49523534</v>
      </c>
      <c r="E29">
        <v>1</v>
      </c>
      <c r="F29">
        <v>1</v>
      </c>
      <c r="G29">
        <v>1</v>
      </c>
      <c r="H29">
        <v>3</v>
      </c>
      <c r="I29" t="s">
        <v>192</v>
      </c>
      <c r="J29" t="s">
        <v>193</v>
      </c>
      <c r="K29" t="s">
        <v>194</v>
      </c>
      <c r="L29">
        <v>1302</v>
      </c>
      <c r="N29">
        <v>1003</v>
      </c>
      <c r="O29" t="s">
        <v>195</v>
      </c>
      <c r="P29" t="s">
        <v>195</v>
      </c>
      <c r="Q29">
        <v>10</v>
      </c>
      <c r="W29">
        <v>0</v>
      </c>
      <c r="X29">
        <v>1385349247</v>
      </c>
      <c r="Y29">
        <f t="shared" si="0"/>
        <v>27.1</v>
      </c>
      <c r="AA29">
        <v>635.87</v>
      </c>
      <c r="AB29">
        <v>0</v>
      </c>
      <c r="AC29">
        <v>0</v>
      </c>
      <c r="AD29">
        <v>0</v>
      </c>
      <c r="AE29">
        <v>64.099999999999994</v>
      </c>
      <c r="AF29">
        <v>0</v>
      </c>
      <c r="AG29">
        <v>0</v>
      </c>
      <c r="AH29">
        <v>0</v>
      </c>
      <c r="AI29">
        <v>9.92</v>
      </c>
      <c r="AJ29">
        <v>1</v>
      </c>
      <c r="AK29">
        <v>1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6</v>
      </c>
      <c r="AT29">
        <v>27.1</v>
      </c>
      <c r="AU29" t="s">
        <v>6</v>
      </c>
      <c r="AV29">
        <v>0</v>
      </c>
      <c r="AW29">
        <v>2</v>
      </c>
      <c r="AX29">
        <v>92808497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ROUND(Y29*Source!I28,7)</f>
        <v>90.682019999999994</v>
      </c>
      <c r="CY29">
        <f t="shared" si="20"/>
        <v>635.87</v>
      </c>
      <c r="CZ29">
        <f t="shared" si="21"/>
        <v>64.099999999999994</v>
      </c>
      <c r="DA29">
        <f t="shared" si="22"/>
        <v>9.92</v>
      </c>
      <c r="DB29">
        <f t="shared" si="1"/>
        <v>1737.11</v>
      </c>
      <c r="DC29">
        <f t="shared" si="2"/>
        <v>0</v>
      </c>
      <c r="DD29" t="s">
        <v>6</v>
      </c>
      <c r="DE29" t="s">
        <v>6</v>
      </c>
      <c r="DF29">
        <f t="shared" si="23"/>
        <v>57674</v>
      </c>
      <c r="DG29">
        <f t="shared" si="24"/>
        <v>0</v>
      </c>
      <c r="DH29">
        <f t="shared" si="25"/>
        <v>0</v>
      </c>
      <c r="DI29">
        <f t="shared" si="19"/>
        <v>0</v>
      </c>
      <c r="DJ29">
        <f t="shared" si="26"/>
        <v>57674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ROW(Source!A28)</f>
        <v>28</v>
      </c>
      <c r="B30">
        <v>92808369</v>
      </c>
      <c r="C30">
        <v>92808479</v>
      </c>
      <c r="D30">
        <v>49525611</v>
      </c>
      <c r="E30">
        <v>1</v>
      </c>
      <c r="F30">
        <v>1</v>
      </c>
      <c r="G30">
        <v>1</v>
      </c>
      <c r="H30">
        <v>3</v>
      </c>
      <c r="I30" t="s">
        <v>196</v>
      </c>
      <c r="J30" t="s">
        <v>197</v>
      </c>
      <c r="K30" t="s">
        <v>198</v>
      </c>
      <c r="L30">
        <v>1455</v>
      </c>
      <c r="N30">
        <v>1013</v>
      </c>
      <c r="O30" t="s">
        <v>199</v>
      </c>
      <c r="P30" t="s">
        <v>199</v>
      </c>
      <c r="Q30">
        <v>1</v>
      </c>
      <c r="W30">
        <v>0</v>
      </c>
      <c r="X30">
        <v>-525291310</v>
      </c>
      <c r="Y30">
        <f t="shared" si="0"/>
        <v>71.400000000000006</v>
      </c>
      <c r="AA30">
        <v>69.739999999999995</v>
      </c>
      <c r="AB30">
        <v>0</v>
      </c>
      <c r="AC30">
        <v>0</v>
      </c>
      <c r="AD30">
        <v>0</v>
      </c>
      <c r="AE30">
        <v>7.03</v>
      </c>
      <c r="AF30">
        <v>0</v>
      </c>
      <c r="AG30">
        <v>0</v>
      </c>
      <c r="AH30">
        <v>0</v>
      </c>
      <c r="AI30">
        <v>9.92</v>
      </c>
      <c r="AJ30">
        <v>1</v>
      </c>
      <c r="AK30">
        <v>1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6</v>
      </c>
      <c r="AT30">
        <v>71.400000000000006</v>
      </c>
      <c r="AU30" t="s">
        <v>6</v>
      </c>
      <c r="AV30">
        <v>0</v>
      </c>
      <c r="AW30">
        <v>2</v>
      </c>
      <c r="AX30">
        <v>92808498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ROUND(Y30*Source!I28,7)</f>
        <v>238.91867999999999</v>
      </c>
      <c r="CY30">
        <f t="shared" si="20"/>
        <v>69.739999999999995</v>
      </c>
      <c r="CZ30">
        <f t="shared" si="21"/>
        <v>7.03</v>
      </c>
      <c r="DA30">
        <f t="shared" si="22"/>
        <v>9.92</v>
      </c>
      <c r="DB30">
        <f t="shared" si="1"/>
        <v>501.94</v>
      </c>
      <c r="DC30">
        <f t="shared" si="2"/>
        <v>0</v>
      </c>
      <c r="DD30" t="s">
        <v>6</v>
      </c>
      <c r="DE30" t="s">
        <v>6</v>
      </c>
      <c r="DF30">
        <f t="shared" si="23"/>
        <v>16724</v>
      </c>
      <c r="DG30">
        <f t="shared" si="24"/>
        <v>0</v>
      </c>
      <c r="DH30">
        <f t="shared" si="25"/>
        <v>0</v>
      </c>
      <c r="DI30">
        <f t="shared" si="19"/>
        <v>0</v>
      </c>
      <c r="DJ30">
        <f t="shared" si="26"/>
        <v>16724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ROW(Source!A28)</f>
        <v>28</v>
      </c>
      <c r="B31">
        <v>92808369</v>
      </c>
      <c r="C31">
        <v>92808479</v>
      </c>
      <c r="D31">
        <v>49548580</v>
      </c>
      <c r="E31">
        <v>1</v>
      </c>
      <c r="F31">
        <v>1</v>
      </c>
      <c r="G31">
        <v>1</v>
      </c>
      <c r="H31">
        <v>3</v>
      </c>
      <c r="I31" t="s">
        <v>200</v>
      </c>
      <c r="J31" t="s">
        <v>201</v>
      </c>
      <c r="K31" t="s">
        <v>202</v>
      </c>
      <c r="L31">
        <v>1425</v>
      </c>
      <c r="N31">
        <v>1013</v>
      </c>
      <c r="O31" t="s">
        <v>203</v>
      </c>
      <c r="P31" t="s">
        <v>203</v>
      </c>
      <c r="Q31">
        <v>1</v>
      </c>
      <c r="W31">
        <v>0</v>
      </c>
      <c r="X31">
        <v>-1857225731</v>
      </c>
      <c r="Y31">
        <f t="shared" si="0"/>
        <v>8</v>
      </c>
      <c r="AA31">
        <v>496</v>
      </c>
      <c r="AB31">
        <v>0</v>
      </c>
      <c r="AC31">
        <v>0</v>
      </c>
      <c r="AD31">
        <v>0</v>
      </c>
      <c r="AE31">
        <v>50</v>
      </c>
      <c r="AF31">
        <v>0</v>
      </c>
      <c r="AG31">
        <v>0</v>
      </c>
      <c r="AH31">
        <v>0</v>
      </c>
      <c r="AI31">
        <v>9.92</v>
      </c>
      <c r="AJ31">
        <v>1</v>
      </c>
      <c r="AK31">
        <v>1</v>
      </c>
      <c r="AL31">
        <v>1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6</v>
      </c>
      <c r="AT31">
        <v>8</v>
      </c>
      <c r="AU31" t="s">
        <v>6</v>
      </c>
      <c r="AV31">
        <v>0</v>
      </c>
      <c r="AW31">
        <v>2</v>
      </c>
      <c r="AX31">
        <v>92808500</v>
      </c>
      <c r="AY31">
        <v>1</v>
      </c>
      <c r="AZ31">
        <v>0</v>
      </c>
      <c r="BA31">
        <v>32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ROUND(Y31*Source!I28,7)</f>
        <v>26.769600000000001</v>
      </c>
      <c r="CY31">
        <f t="shared" si="20"/>
        <v>496</v>
      </c>
      <c r="CZ31">
        <f t="shared" si="21"/>
        <v>50</v>
      </c>
      <c r="DA31">
        <f t="shared" si="22"/>
        <v>9.92</v>
      </c>
      <c r="DB31">
        <f t="shared" si="1"/>
        <v>400</v>
      </c>
      <c r="DC31">
        <f t="shared" si="2"/>
        <v>0</v>
      </c>
      <c r="DD31" t="s">
        <v>6</v>
      </c>
      <c r="DE31" t="s">
        <v>6</v>
      </c>
      <c r="DF31">
        <f t="shared" si="23"/>
        <v>13278</v>
      </c>
      <c r="DG31">
        <f t="shared" si="24"/>
        <v>0</v>
      </c>
      <c r="DH31">
        <f t="shared" si="25"/>
        <v>0</v>
      </c>
      <c r="DI31">
        <f t="shared" si="19"/>
        <v>0</v>
      </c>
      <c r="DJ31">
        <f t="shared" si="26"/>
        <v>13278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ROW(Source!A28)</f>
        <v>28</v>
      </c>
      <c r="B32">
        <v>92808369</v>
      </c>
      <c r="C32">
        <v>92808479</v>
      </c>
      <c r="D32">
        <v>49555041</v>
      </c>
      <c r="E32">
        <v>1</v>
      </c>
      <c r="F32">
        <v>1</v>
      </c>
      <c r="G32">
        <v>1</v>
      </c>
      <c r="H32">
        <v>3</v>
      </c>
      <c r="I32" t="s">
        <v>204</v>
      </c>
      <c r="J32" t="s">
        <v>205</v>
      </c>
      <c r="K32" t="s">
        <v>206</v>
      </c>
      <c r="L32">
        <v>1296</v>
      </c>
      <c r="N32">
        <v>1002</v>
      </c>
      <c r="O32" t="s">
        <v>207</v>
      </c>
      <c r="P32" t="s">
        <v>207</v>
      </c>
      <c r="Q32">
        <v>1</v>
      </c>
      <c r="W32">
        <v>0</v>
      </c>
      <c r="X32">
        <v>-310994662</v>
      </c>
      <c r="Y32">
        <f t="shared" si="0"/>
        <v>85.5</v>
      </c>
      <c r="AA32">
        <v>464.85</v>
      </c>
      <c r="AB32">
        <v>0</v>
      </c>
      <c r="AC32">
        <v>0</v>
      </c>
      <c r="AD32">
        <v>0</v>
      </c>
      <c r="AE32">
        <v>46.86</v>
      </c>
      <c r="AF32">
        <v>0</v>
      </c>
      <c r="AG32">
        <v>0</v>
      </c>
      <c r="AH32">
        <v>0</v>
      </c>
      <c r="AI32">
        <v>9.92</v>
      </c>
      <c r="AJ32">
        <v>1</v>
      </c>
      <c r="AK32">
        <v>1</v>
      </c>
      <c r="AL32">
        <v>1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6</v>
      </c>
      <c r="AT32">
        <v>85.5</v>
      </c>
      <c r="AU32" t="s">
        <v>6</v>
      </c>
      <c r="AV32">
        <v>0</v>
      </c>
      <c r="AW32">
        <v>2</v>
      </c>
      <c r="AX32">
        <v>92808501</v>
      </c>
      <c r="AY32">
        <v>1</v>
      </c>
      <c r="AZ32">
        <v>0</v>
      </c>
      <c r="BA32">
        <v>33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ROUND(Y32*Source!I28,7)</f>
        <v>286.1001</v>
      </c>
      <c r="CY32">
        <f t="shared" si="20"/>
        <v>464.85</v>
      </c>
      <c r="CZ32">
        <f t="shared" si="21"/>
        <v>46.86</v>
      </c>
      <c r="DA32">
        <f t="shared" si="22"/>
        <v>9.92</v>
      </c>
      <c r="DB32">
        <f t="shared" si="1"/>
        <v>4006.53</v>
      </c>
      <c r="DC32">
        <f t="shared" si="2"/>
        <v>0</v>
      </c>
      <c r="DD32" t="s">
        <v>6</v>
      </c>
      <c r="DE32" t="s">
        <v>6</v>
      </c>
      <c r="DF32">
        <f t="shared" si="23"/>
        <v>133037</v>
      </c>
      <c r="DG32">
        <f t="shared" si="24"/>
        <v>0</v>
      </c>
      <c r="DH32">
        <f t="shared" si="25"/>
        <v>0</v>
      </c>
      <c r="DI32">
        <f t="shared" si="19"/>
        <v>0</v>
      </c>
      <c r="DJ32">
        <f t="shared" si="26"/>
        <v>133037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ROW(Source!A28)</f>
        <v>28</v>
      </c>
      <c r="B33">
        <v>92808369</v>
      </c>
      <c r="C33">
        <v>92808479</v>
      </c>
      <c r="D33">
        <v>0</v>
      </c>
      <c r="E33">
        <v>0</v>
      </c>
      <c r="F33">
        <v>1</v>
      </c>
      <c r="G33">
        <v>1</v>
      </c>
      <c r="H33">
        <v>3</v>
      </c>
      <c r="I33" t="s">
        <v>30</v>
      </c>
      <c r="J33" t="s">
        <v>6</v>
      </c>
      <c r="K33" t="s">
        <v>31</v>
      </c>
      <c r="L33">
        <v>1327</v>
      </c>
      <c r="N33">
        <v>1005</v>
      </c>
      <c r="O33" t="s">
        <v>32</v>
      </c>
      <c r="P33" t="s">
        <v>32</v>
      </c>
      <c r="Q33">
        <v>1</v>
      </c>
      <c r="W33">
        <v>0</v>
      </c>
      <c r="X33">
        <v>1673033209</v>
      </c>
      <c r="Y33">
        <f t="shared" ref="Y33:Y66" si="27">AT33</f>
        <v>100</v>
      </c>
      <c r="AA33">
        <v>8455</v>
      </c>
      <c r="AB33">
        <v>0</v>
      </c>
      <c r="AC33">
        <v>0</v>
      </c>
      <c r="AD33">
        <v>0</v>
      </c>
      <c r="AE33">
        <v>8839.7099999999991</v>
      </c>
      <c r="AF33">
        <v>0</v>
      </c>
      <c r="AG33">
        <v>0</v>
      </c>
      <c r="AH33">
        <v>0</v>
      </c>
      <c r="AI33">
        <v>9.92</v>
      </c>
      <c r="AJ33">
        <v>1</v>
      </c>
      <c r="AK33">
        <v>1</v>
      </c>
      <c r="AL33">
        <v>1</v>
      </c>
      <c r="AM33">
        <v>0</v>
      </c>
      <c r="AN33">
        <v>0</v>
      </c>
      <c r="AO33">
        <v>0</v>
      </c>
      <c r="AP33">
        <v>1</v>
      </c>
      <c r="AQ33">
        <v>0</v>
      </c>
      <c r="AR33">
        <v>0</v>
      </c>
      <c r="AS33" t="s">
        <v>6</v>
      </c>
      <c r="AT33">
        <v>100</v>
      </c>
      <c r="AU33" t="s">
        <v>6</v>
      </c>
      <c r="AV33">
        <v>0</v>
      </c>
      <c r="AW33">
        <v>1</v>
      </c>
      <c r="AX33">
        <v>-1</v>
      </c>
      <c r="AY33">
        <v>0</v>
      </c>
      <c r="AZ33">
        <v>0</v>
      </c>
      <c r="BA33" t="s">
        <v>6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ROUND(Y33*Source!I28,7)</f>
        <v>334.62</v>
      </c>
      <c r="CY33">
        <f t="shared" si="20"/>
        <v>8455</v>
      </c>
      <c r="CZ33">
        <f t="shared" si="21"/>
        <v>8839.7099999999991</v>
      </c>
      <c r="DA33">
        <f t="shared" si="22"/>
        <v>9.92</v>
      </c>
      <c r="DB33">
        <f t="shared" ref="DB33:DB66" si="28">ROUND(ROUND(AT33*CZ33,2),2)</f>
        <v>883971</v>
      </c>
      <c r="DC33">
        <f t="shared" ref="DC33:DC66" si="29">ROUND(ROUND(AT33*AG33,2),2)</f>
        <v>0</v>
      </c>
      <c r="DD33" t="s">
        <v>6</v>
      </c>
      <c r="DE33" t="s">
        <v>6</v>
      </c>
      <c r="DF33">
        <f t="shared" si="23"/>
        <v>29342828</v>
      </c>
      <c r="DG33">
        <f t="shared" si="24"/>
        <v>0</v>
      </c>
      <c r="DH33">
        <f t="shared" si="25"/>
        <v>0</v>
      </c>
      <c r="DI33">
        <f t="shared" si="19"/>
        <v>0</v>
      </c>
      <c r="DJ33">
        <f t="shared" si="26"/>
        <v>29342828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ROW(Source!A30)</f>
        <v>30</v>
      </c>
      <c r="B34">
        <v>92808369</v>
      </c>
      <c r="C34">
        <v>92808503</v>
      </c>
      <c r="D34">
        <v>49510719</v>
      </c>
      <c r="E34">
        <v>70</v>
      </c>
      <c r="F34">
        <v>1</v>
      </c>
      <c r="G34">
        <v>1</v>
      </c>
      <c r="H34">
        <v>1</v>
      </c>
      <c r="I34" t="s">
        <v>173</v>
      </c>
      <c r="J34" t="s">
        <v>6</v>
      </c>
      <c r="K34" t="s">
        <v>174</v>
      </c>
      <c r="L34">
        <v>1191</v>
      </c>
      <c r="N34">
        <v>1013</v>
      </c>
      <c r="O34" t="s">
        <v>175</v>
      </c>
      <c r="P34" t="s">
        <v>175</v>
      </c>
      <c r="Q34">
        <v>1</v>
      </c>
      <c r="W34">
        <v>0</v>
      </c>
      <c r="X34">
        <v>784619160</v>
      </c>
      <c r="Y34">
        <f t="shared" si="27"/>
        <v>145.19</v>
      </c>
      <c r="AA34">
        <v>0</v>
      </c>
      <c r="AB34">
        <v>0</v>
      </c>
      <c r="AC34">
        <v>0</v>
      </c>
      <c r="AD34">
        <v>391.99</v>
      </c>
      <c r="AE34">
        <v>0</v>
      </c>
      <c r="AF34">
        <v>0</v>
      </c>
      <c r="AG34">
        <v>0</v>
      </c>
      <c r="AH34">
        <v>8.74</v>
      </c>
      <c r="AI34">
        <v>1</v>
      </c>
      <c r="AJ34">
        <v>1</v>
      </c>
      <c r="AK34">
        <v>1</v>
      </c>
      <c r="AL34">
        <v>44.85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6</v>
      </c>
      <c r="AT34">
        <v>145.19</v>
      </c>
      <c r="AU34" t="s">
        <v>6</v>
      </c>
      <c r="AV34">
        <v>1</v>
      </c>
      <c r="AW34">
        <v>2</v>
      </c>
      <c r="AX34">
        <v>92808515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ROUND(AT34*Source!I30*AH34*AL34,0)</f>
        <v>167130</v>
      </c>
      <c r="CV34">
        <f>ROUND(Y34*Source!I30,7)</f>
        <v>426.36495400000001</v>
      </c>
      <c r="CW34">
        <v>0</v>
      </c>
      <c r="CX34">
        <f>ROUND(Y34*Source!I30,7)</f>
        <v>426.36495400000001</v>
      </c>
      <c r="CY34">
        <f>AD34</f>
        <v>391.99</v>
      </c>
      <c r="CZ34">
        <f>AH34</f>
        <v>8.74</v>
      </c>
      <c r="DA34">
        <f>AL34</f>
        <v>44.85</v>
      </c>
      <c r="DB34">
        <f t="shared" si="28"/>
        <v>1268.96</v>
      </c>
      <c r="DC34">
        <f t="shared" si="29"/>
        <v>0</v>
      </c>
      <c r="DD34" t="s">
        <v>6</v>
      </c>
      <c r="DE34" t="s">
        <v>6</v>
      </c>
      <c r="DF34">
        <f>ROUND(ROUND(AE34,0)*CX34,0)</f>
        <v>0</v>
      </c>
      <c r="DG34">
        <f t="shared" si="24"/>
        <v>0</v>
      </c>
      <c r="DH34">
        <f t="shared" si="25"/>
        <v>0</v>
      </c>
      <c r="DI34">
        <f>ROUND(ROUND(AH34*AL34,0)*CX34,0)</f>
        <v>167135</v>
      </c>
      <c r="DJ34">
        <f>DI34</f>
        <v>167135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ROW(Source!A30)</f>
        <v>30</v>
      </c>
      <c r="B35">
        <v>92808369</v>
      </c>
      <c r="C35">
        <v>92808503</v>
      </c>
      <c r="D35">
        <v>49510905</v>
      </c>
      <c r="E35">
        <v>70</v>
      </c>
      <c r="F35">
        <v>1</v>
      </c>
      <c r="G35">
        <v>1</v>
      </c>
      <c r="H35">
        <v>1</v>
      </c>
      <c r="I35" t="s">
        <v>176</v>
      </c>
      <c r="J35" t="s">
        <v>6</v>
      </c>
      <c r="K35" t="s">
        <v>177</v>
      </c>
      <c r="L35">
        <v>1191</v>
      </c>
      <c r="N35">
        <v>1013</v>
      </c>
      <c r="O35" t="s">
        <v>175</v>
      </c>
      <c r="P35" t="s">
        <v>175</v>
      </c>
      <c r="Q35">
        <v>1</v>
      </c>
      <c r="W35">
        <v>0</v>
      </c>
      <c r="X35">
        <v>-1417349443</v>
      </c>
      <c r="Y35">
        <f t="shared" si="27"/>
        <v>3.94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44.85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6</v>
      </c>
      <c r="AT35">
        <v>3.94</v>
      </c>
      <c r="AU35" t="s">
        <v>6</v>
      </c>
      <c r="AV35">
        <v>2</v>
      </c>
      <c r="AW35">
        <v>2</v>
      </c>
      <c r="AX35">
        <v>92808516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ROUND(Y35*Source!I30,7)</f>
        <v>11.570204</v>
      </c>
      <c r="CY35">
        <f>AD35</f>
        <v>0</v>
      </c>
      <c r="CZ35">
        <f>AH35</f>
        <v>0</v>
      </c>
      <c r="DA35">
        <f>AL35</f>
        <v>1</v>
      </c>
      <c r="DB35">
        <f t="shared" si="28"/>
        <v>0</v>
      </c>
      <c r="DC35">
        <f t="shared" si="29"/>
        <v>0</v>
      </c>
      <c r="DD35" t="s">
        <v>6</v>
      </c>
      <c r="DE35" t="s">
        <v>6</v>
      </c>
      <c r="DF35">
        <f>ROUND(ROUND(AE35,0)*CX35,0)</f>
        <v>0</v>
      </c>
      <c r="DG35">
        <f t="shared" si="24"/>
        <v>0</v>
      </c>
      <c r="DH35">
        <f>ROUND(ROUND(AG35*AK35,0)*CX35,0)</f>
        <v>0</v>
      </c>
      <c r="DI35">
        <f t="shared" ref="DI35:DI44" si="30">ROUND(ROUND(AH35,0)*CX35,0)</f>
        <v>0</v>
      </c>
      <c r="DJ35">
        <f>DI35</f>
        <v>0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ROW(Source!A30)</f>
        <v>30</v>
      </c>
      <c r="B36">
        <v>92808369</v>
      </c>
      <c r="C36">
        <v>92808503</v>
      </c>
      <c r="D36">
        <v>49672767</v>
      </c>
      <c r="E36">
        <v>1</v>
      </c>
      <c r="F36">
        <v>1</v>
      </c>
      <c r="G36">
        <v>1</v>
      </c>
      <c r="H36">
        <v>2</v>
      </c>
      <c r="I36" t="s">
        <v>178</v>
      </c>
      <c r="J36" t="s">
        <v>179</v>
      </c>
      <c r="K36" t="s">
        <v>180</v>
      </c>
      <c r="L36">
        <v>1367</v>
      </c>
      <c r="N36">
        <v>1011</v>
      </c>
      <c r="O36" t="s">
        <v>181</v>
      </c>
      <c r="P36" t="s">
        <v>181</v>
      </c>
      <c r="Q36">
        <v>1</v>
      </c>
      <c r="W36">
        <v>0</v>
      </c>
      <c r="X36">
        <v>1232162608</v>
      </c>
      <c r="Y36">
        <f t="shared" si="27"/>
        <v>0.66</v>
      </c>
      <c r="AA36">
        <v>0</v>
      </c>
      <c r="AB36">
        <v>491.41</v>
      </c>
      <c r="AC36">
        <v>605.48</v>
      </c>
      <c r="AD36">
        <v>0</v>
      </c>
      <c r="AE36">
        <v>0</v>
      </c>
      <c r="AF36">
        <v>31.26</v>
      </c>
      <c r="AG36">
        <v>13.5</v>
      </c>
      <c r="AH36">
        <v>0</v>
      </c>
      <c r="AI36">
        <v>1</v>
      </c>
      <c r="AJ36">
        <v>15.72</v>
      </c>
      <c r="AK36">
        <v>44.85</v>
      </c>
      <c r="AL36">
        <v>1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6</v>
      </c>
      <c r="AT36">
        <v>0.66</v>
      </c>
      <c r="AU36" t="s">
        <v>6</v>
      </c>
      <c r="AV36">
        <v>0</v>
      </c>
      <c r="AW36">
        <v>2</v>
      </c>
      <c r="AX36">
        <v>92808517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ROUND(Y36*Source!I30*DO36,7)</f>
        <v>0</v>
      </c>
      <c r="CX36">
        <f>ROUND(Y36*Source!I30,7)</f>
        <v>1.938156</v>
      </c>
      <c r="CY36">
        <f>AB36</f>
        <v>491.41</v>
      </c>
      <c r="CZ36">
        <f>AF36</f>
        <v>31.26</v>
      </c>
      <c r="DA36">
        <f>AJ36</f>
        <v>15.72</v>
      </c>
      <c r="DB36">
        <f t="shared" si="28"/>
        <v>20.63</v>
      </c>
      <c r="DC36">
        <f t="shared" si="29"/>
        <v>8.91</v>
      </c>
      <c r="DD36" t="s">
        <v>6</v>
      </c>
      <c r="DE36" t="s">
        <v>6</v>
      </c>
      <c r="DF36">
        <f>ROUND(ROUND(AE36,0)*CX36,0)</f>
        <v>0</v>
      </c>
      <c r="DG36">
        <f>ROUND(ROUND(AF36*AJ36,0)*CX36,0)</f>
        <v>952</v>
      </c>
      <c r="DH36">
        <f>ROUND(ROUND(AG36*AK36,0)*CX36,0)</f>
        <v>1173</v>
      </c>
      <c r="DI36">
        <f t="shared" si="30"/>
        <v>0</v>
      </c>
      <c r="DJ36">
        <f>DG36</f>
        <v>952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ROW(Source!A30)</f>
        <v>30</v>
      </c>
      <c r="B37">
        <v>92808369</v>
      </c>
      <c r="C37">
        <v>92808503</v>
      </c>
      <c r="D37">
        <v>49673503</v>
      </c>
      <c r="E37">
        <v>1</v>
      </c>
      <c r="F37">
        <v>1</v>
      </c>
      <c r="G37">
        <v>1</v>
      </c>
      <c r="H37">
        <v>2</v>
      </c>
      <c r="I37" t="s">
        <v>182</v>
      </c>
      <c r="J37" t="s">
        <v>183</v>
      </c>
      <c r="K37" t="s">
        <v>184</v>
      </c>
      <c r="L37">
        <v>1367</v>
      </c>
      <c r="N37">
        <v>1011</v>
      </c>
      <c r="O37" t="s">
        <v>181</v>
      </c>
      <c r="P37" t="s">
        <v>181</v>
      </c>
      <c r="Q37">
        <v>1</v>
      </c>
      <c r="W37">
        <v>0</v>
      </c>
      <c r="X37">
        <v>509054691</v>
      </c>
      <c r="Y37">
        <f t="shared" si="27"/>
        <v>3.28</v>
      </c>
      <c r="AA37">
        <v>0</v>
      </c>
      <c r="AB37">
        <v>1032.96</v>
      </c>
      <c r="AC37">
        <v>520.26</v>
      </c>
      <c r="AD37">
        <v>0</v>
      </c>
      <c r="AE37">
        <v>0</v>
      </c>
      <c r="AF37">
        <v>65.709999999999994</v>
      </c>
      <c r="AG37">
        <v>11.6</v>
      </c>
      <c r="AH37">
        <v>0</v>
      </c>
      <c r="AI37">
        <v>1</v>
      </c>
      <c r="AJ37">
        <v>15.72</v>
      </c>
      <c r="AK37">
        <v>44.85</v>
      </c>
      <c r="AL37">
        <v>1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6</v>
      </c>
      <c r="AT37">
        <v>3.28</v>
      </c>
      <c r="AU37" t="s">
        <v>6</v>
      </c>
      <c r="AV37">
        <v>0</v>
      </c>
      <c r="AW37">
        <v>2</v>
      </c>
      <c r="AX37">
        <v>92808518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ROUND(Y37*Source!I30*DO37,7)</f>
        <v>0</v>
      </c>
      <c r="CX37">
        <f>ROUND(Y37*Source!I30,7)</f>
        <v>9.6320479999999993</v>
      </c>
      <c r="CY37">
        <f>AB37</f>
        <v>1032.96</v>
      </c>
      <c r="CZ37">
        <f>AF37</f>
        <v>65.709999999999994</v>
      </c>
      <c r="DA37">
        <f>AJ37</f>
        <v>15.72</v>
      </c>
      <c r="DB37">
        <f t="shared" si="28"/>
        <v>215.53</v>
      </c>
      <c r="DC37">
        <f t="shared" si="29"/>
        <v>38.049999999999997</v>
      </c>
      <c r="DD37" t="s">
        <v>6</v>
      </c>
      <c r="DE37" t="s">
        <v>6</v>
      </c>
      <c r="DF37">
        <f>ROUND(ROUND(AE37,0)*CX37,0)</f>
        <v>0</v>
      </c>
      <c r="DG37">
        <f>ROUND(ROUND(AF37*AJ37,0)*CX37,0)</f>
        <v>9950</v>
      </c>
      <c r="DH37">
        <f>ROUND(ROUND(AG37*AK37,0)*CX37,0)</f>
        <v>5009</v>
      </c>
      <c r="DI37">
        <f t="shared" si="30"/>
        <v>0</v>
      </c>
      <c r="DJ37">
        <f>DG37</f>
        <v>9950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ROW(Source!A30)</f>
        <v>30</v>
      </c>
      <c r="B38">
        <v>92808369</v>
      </c>
      <c r="C38">
        <v>92808503</v>
      </c>
      <c r="D38">
        <v>49523448</v>
      </c>
      <c r="E38">
        <v>1</v>
      </c>
      <c r="F38">
        <v>1</v>
      </c>
      <c r="G38">
        <v>1</v>
      </c>
      <c r="H38">
        <v>3</v>
      </c>
      <c r="I38" t="s">
        <v>185</v>
      </c>
      <c r="J38" t="s">
        <v>186</v>
      </c>
      <c r="K38" t="s">
        <v>187</v>
      </c>
      <c r="L38">
        <v>1301</v>
      </c>
      <c r="N38">
        <v>1003</v>
      </c>
      <c r="O38" t="s">
        <v>188</v>
      </c>
      <c r="P38" t="s">
        <v>188</v>
      </c>
      <c r="Q38">
        <v>1</v>
      </c>
      <c r="W38">
        <v>0</v>
      </c>
      <c r="X38">
        <v>1264737560</v>
      </c>
      <c r="Y38">
        <f t="shared" si="27"/>
        <v>244</v>
      </c>
      <c r="AA38">
        <v>63.29</v>
      </c>
      <c r="AB38">
        <v>0</v>
      </c>
      <c r="AC38">
        <v>0</v>
      </c>
      <c r="AD38">
        <v>0</v>
      </c>
      <c r="AE38">
        <v>6.38</v>
      </c>
      <c r="AF38">
        <v>0</v>
      </c>
      <c r="AG38">
        <v>0</v>
      </c>
      <c r="AH38">
        <v>0</v>
      </c>
      <c r="AI38">
        <v>9.92</v>
      </c>
      <c r="AJ38">
        <v>1</v>
      </c>
      <c r="AK38">
        <v>1</v>
      </c>
      <c r="AL38">
        <v>1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244</v>
      </c>
      <c r="AU38" t="s">
        <v>6</v>
      </c>
      <c r="AV38">
        <v>0</v>
      </c>
      <c r="AW38">
        <v>2</v>
      </c>
      <c r="AX38">
        <v>92808519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ROUND(Y38*Source!I30,7)</f>
        <v>716.53039999999999</v>
      </c>
      <c r="CY38">
        <f t="shared" ref="CY38:CY44" si="31">AA38</f>
        <v>63.29</v>
      </c>
      <c r="CZ38">
        <f t="shared" ref="CZ38:CZ44" si="32">AE38</f>
        <v>6.38</v>
      </c>
      <c r="DA38">
        <f t="shared" ref="DA38:DA44" si="33">AI38</f>
        <v>9.92</v>
      </c>
      <c r="DB38">
        <f t="shared" si="28"/>
        <v>1556.72</v>
      </c>
      <c r="DC38">
        <f t="shared" si="29"/>
        <v>0</v>
      </c>
      <c r="DD38" t="s">
        <v>6</v>
      </c>
      <c r="DE38" t="s">
        <v>6</v>
      </c>
      <c r="DF38">
        <f t="shared" ref="DF38:DF44" si="34">ROUND(ROUND(AE38*AI38,0)*CX38,0)</f>
        <v>45141</v>
      </c>
      <c r="DG38">
        <f t="shared" ref="DG38:DG46" si="35">ROUND(ROUND(AF38,0)*CX38,0)</f>
        <v>0</v>
      </c>
      <c r="DH38">
        <f t="shared" ref="DH38:DH45" si="36">ROUND(ROUND(AG38,0)*CX38,0)</f>
        <v>0</v>
      </c>
      <c r="DI38">
        <f t="shared" si="30"/>
        <v>0</v>
      </c>
      <c r="DJ38">
        <f t="shared" ref="DJ38:DJ44" si="37">DF38</f>
        <v>45141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ROW(Source!A30)</f>
        <v>30</v>
      </c>
      <c r="B39">
        <v>92808369</v>
      </c>
      <c r="C39">
        <v>92808503</v>
      </c>
      <c r="D39">
        <v>49523449</v>
      </c>
      <c r="E39">
        <v>1</v>
      </c>
      <c r="F39">
        <v>1</v>
      </c>
      <c r="G39">
        <v>1</v>
      </c>
      <c r="H39">
        <v>3</v>
      </c>
      <c r="I39" t="s">
        <v>189</v>
      </c>
      <c r="J39" t="s">
        <v>190</v>
      </c>
      <c r="K39" t="s">
        <v>191</v>
      </c>
      <c r="L39">
        <v>1301</v>
      </c>
      <c r="N39">
        <v>1003</v>
      </c>
      <c r="O39" t="s">
        <v>188</v>
      </c>
      <c r="P39" t="s">
        <v>188</v>
      </c>
      <c r="Q39">
        <v>1</v>
      </c>
      <c r="W39">
        <v>0</v>
      </c>
      <c r="X39">
        <v>2137999826</v>
      </c>
      <c r="Y39">
        <f t="shared" si="27"/>
        <v>56</v>
      </c>
      <c r="AA39">
        <v>78.86</v>
      </c>
      <c r="AB39">
        <v>0</v>
      </c>
      <c r="AC39">
        <v>0</v>
      </c>
      <c r="AD39">
        <v>0</v>
      </c>
      <c r="AE39">
        <v>7.95</v>
      </c>
      <c r="AF39">
        <v>0</v>
      </c>
      <c r="AG39">
        <v>0</v>
      </c>
      <c r="AH39">
        <v>0</v>
      </c>
      <c r="AI39">
        <v>9.92</v>
      </c>
      <c r="AJ39">
        <v>1</v>
      </c>
      <c r="AK39">
        <v>1</v>
      </c>
      <c r="AL39">
        <v>1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6</v>
      </c>
      <c r="AT39">
        <v>56</v>
      </c>
      <c r="AU39" t="s">
        <v>6</v>
      </c>
      <c r="AV39">
        <v>0</v>
      </c>
      <c r="AW39">
        <v>2</v>
      </c>
      <c r="AX39">
        <v>92808520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ROUND(Y39*Source!I30,7)</f>
        <v>164.4496</v>
      </c>
      <c r="CY39">
        <f t="shared" si="31"/>
        <v>78.86</v>
      </c>
      <c r="CZ39">
        <f t="shared" si="32"/>
        <v>7.95</v>
      </c>
      <c r="DA39">
        <f t="shared" si="33"/>
        <v>9.92</v>
      </c>
      <c r="DB39">
        <f t="shared" si="28"/>
        <v>445.2</v>
      </c>
      <c r="DC39">
        <f t="shared" si="29"/>
        <v>0</v>
      </c>
      <c r="DD39" t="s">
        <v>6</v>
      </c>
      <c r="DE39" t="s">
        <v>6</v>
      </c>
      <c r="DF39">
        <f t="shared" si="34"/>
        <v>12992</v>
      </c>
      <c r="DG39">
        <f t="shared" si="35"/>
        <v>0</v>
      </c>
      <c r="DH39">
        <f t="shared" si="36"/>
        <v>0</v>
      </c>
      <c r="DI39">
        <f t="shared" si="30"/>
        <v>0</v>
      </c>
      <c r="DJ39">
        <f t="shared" si="37"/>
        <v>12992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ROW(Source!A30)</f>
        <v>30</v>
      </c>
      <c r="B40">
        <v>92808369</v>
      </c>
      <c r="C40">
        <v>92808503</v>
      </c>
      <c r="D40">
        <v>49523534</v>
      </c>
      <c r="E40">
        <v>1</v>
      </c>
      <c r="F40">
        <v>1</v>
      </c>
      <c r="G40">
        <v>1</v>
      </c>
      <c r="H40">
        <v>3</v>
      </c>
      <c r="I40" t="s">
        <v>192</v>
      </c>
      <c r="J40" t="s">
        <v>193</v>
      </c>
      <c r="K40" t="s">
        <v>194</v>
      </c>
      <c r="L40">
        <v>1302</v>
      </c>
      <c r="N40">
        <v>1003</v>
      </c>
      <c r="O40" t="s">
        <v>195</v>
      </c>
      <c r="P40" t="s">
        <v>195</v>
      </c>
      <c r="Q40">
        <v>10</v>
      </c>
      <c r="W40">
        <v>0</v>
      </c>
      <c r="X40">
        <v>1385349247</v>
      </c>
      <c r="Y40">
        <f t="shared" si="27"/>
        <v>15.6</v>
      </c>
      <c r="AA40">
        <v>635.87</v>
      </c>
      <c r="AB40">
        <v>0</v>
      </c>
      <c r="AC40">
        <v>0</v>
      </c>
      <c r="AD40">
        <v>0</v>
      </c>
      <c r="AE40">
        <v>64.099999999999994</v>
      </c>
      <c r="AF40">
        <v>0</v>
      </c>
      <c r="AG40">
        <v>0</v>
      </c>
      <c r="AH40">
        <v>0</v>
      </c>
      <c r="AI40">
        <v>9.92</v>
      </c>
      <c r="AJ40">
        <v>1</v>
      </c>
      <c r="AK40">
        <v>1</v>
      </c>
      <c r="AL40">
        <v>1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6</v>
      </c>
      <c r="AT40">
        <v>15.6</v>
      </c>
      <c r="AU40" t="s">
        <v>6</v>
      </c>
      <c r="AV40">
        <v>0</v>
      </c>
      <c r="AW40">
        <v>2</v>
      </c>
      <c r="AX40">
        <v>92808521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ROUND(Y40*Source!I30,7)</f>
        <v>45.810960000000001</v>
      </c>
      <c r="CY40">
        <f t="shared" si="31"/>
        <v>635.87</v>
      </c>
      <c r="CZ40">
        <f t="shared" si="32"/>
        <v>64.099999999999994</v>
      </c>
      <c r="DA40">
        <f t="shared" si="33"/>
        <v>9.92</v>
      </c>
      <c r="DB40">
        <f t="shared" si="28"/>
        <v>999.96</v>
      </c>
      <c r="DC40">
        <f t="shared" si="29"/>
        <v>0</v>
      </c>
      <c r="DD40" t="s">
        <v>6</v>
      </c>
      <c r="DE40" t="s">
        <v>6</v>
      </c>
      <c r="DF40">
        <f t="shared" si="34"/>
        <v>29136</v>
      </c>
      <c r="DG40">
        <f t="shared" si="35"/>
        <v>0</v>
      </c>
      <c r="DH40">
        <f t="shared" si="36"/>
        <v>0</v>
      </c>
      <c r="DI40">
        <f t="shared" si="30"/>
        <v>0</v>
      </c>
      <c r="DJ40">
        <f t="shared" si="37"/>
        <v>29136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ROW(Source!A30)</f>
        <v>30</v>
      </c>
      <c r="B41">
        <v>92808369</v>
      </c>
      <c r="C41">
        <v>92808503</v>
      </c>
      <c r="D41">
        <v>49525611</v>
      </c>
      <c r="E41">
        <v>1</v>
      </c>
      <c r="F41">
        <v>1</v>
      </c>
      <c r="G41">
        <v>1</v>
      </c>
      <c r="H41">
        <v>3</v>
      </c>
      <c r="I41" t="s">
        <v>196</v>
      </c>
      <c r="J41" t="s">
        <v>197</v>
      </c>
      <c r="K41" t="s">
        <v>198</v>
      </c>
      <c r="L41">
        <v>1455</v>
      </c>
      <c r="N41">
        <v>1013</v>
      </c>
      <c r="O41" t="s">
        <v>199</v>
      </c>
      <c r="P41" t="s">
        <v>199</v>
      </c>
      <c r="Q41">
        <v>1</v>
      </c>
      <c r="W41">
        <v>0</v>
      </c>
      <c r="X41">
        <v>-525291310</v>
      </c>
      <c r="Y41">
        <f t="shared" si="27"/>
        <v>38.9</v>
      </c>
      <c r="AA41">
        <v>69.739999999999995</v>
      </c>
      <c r="AB41">
        <v>0</v>
      </c>
      <c r="AC41">
        <v>0</v>
      </c>
      <c r="AD41">
        <v>0</v>
      </c>
      <c r="AE41">
        <v>7.03</v>
      </c>
      <c r="AF41">
        <v>0</v>
      </c>
      <c r="AG41">
        <v>0</v>
      </c>
      <c r="AH41">
        <v>0</v>
      </c>
      <c r="AI41">
        <v>9.92</v>
      </c>
      <c r="AJ41">
        <v>1</v>
      </c>
      <c r="AK41">
        <v>1</v>
      </c>
      <c r="AL41">
        <v>1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6</v>
      </c>
      <c r="AT41">
        <v>38.9</v>
      </c>
      <c r="AU41" t="s">
        <v>6</v>
      </c>
      <c r="AV41">
        <v>0</v>
      </c>
      <c r="AW41">
        <v>2</v>
      </c>
      <c r="AX41">
        <v>92808522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ROUND(Y41*Source!I30,7)</f>
        <v>114.23374</v>
      </c>
      <c r="CY41">
        <f t="shared" si="31"/>
        <v>69.739999999999995</v>
      </c>
      <c r="CZ41">
        <f t="shared" si="32"/>
        <v>7.03</v>
      </c>
      <c r="DA41">
        <f t="shared" si="33"/>
        <v>9.92</v>
      </c>
      <c r="DB41">
        <f t="shared" si="28"/>
        <v>273.47000000000003</v>
      </c>
      <c r="DC41">
        <f t="shared" si="29"/>
        <v>0</v>
      </c>
      <c r="DD41" t="s">
        <v>6</v>
      </c>
      <c r="DE41" t="s">
        <v>6</v>
      </c>
      <c r="DF41">
        <f t="shared" si="34"/>
        <v>7996</v>
      </c>
      <c r="DG41">
        <f t="shared" si="35"/>
        <v>0</v>
      </c>
      <c r="DH41">
        <f t="shared" si="36"/>
        <v>0</v>
      </c>
      <c r="DI41">
        <f t="shared" si="30"/>
        <v>0</v>
      </c>
      <c r="DJ41">
        <f t="shared" si="37"/>
        <v>7996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ROW(Source!A30)</f>
        <v>30</v>
      </c>
      <c r="B42">
        <v>92808369</v>
      </c>
      <c r="C42">
        <v>92808503</v>
      </c>
      <c r="D42">
        <v>49548580</v>
      </c>
      <c r="E42">
        <v>1</v>
      </c>
      <c r="F42">
        <v>1</v>
      </c>
      <c r="G42">
        <v>1</v>
      </c>
      <c r="H42">
        <v>3</v>
      </c>
      <c r="I42" t="s">
        <v>200</v>
      </c>
      <c r="J42" t="s">
        <v>201</v>
      </c>
      <c r="K42" t="s">
        <v>202</v>
      </c>
      <c r="L42">
        <v>1425</v>
      </c>
      <c r="N42">
        <v>1013</v>
      </c>
      <c r="O42" t="s">
        <v>203</v>
      </c>
      <c r="P42" t="s">
        <v>203</v>
      </c>
      <c r="Q42">
        <v>1</v>
      </c>
      <c r="W42">
        <v>0</v>
      </c>
      <c r="X42">
        <v>-1857225731</v>
      </c>
      <c r="Y42">
        <f t="shared" si="27"/>
        <v>8</v>
      </c>
      <c r="AA42">
        <v>496</v>
      </c>
      <c r="AB42">
        <v>0</v>
      </c>
      <c r="AC42">
        <v>0</v>
      </c>
      <c r="AD42">
        <v>0</v>
      </c>
      <c r="AE42">
        <v>50</v>
      </c>
      <c r="AF42">
        <v>0</v>
      </c>
      <c r="AG42">
        <v>0</v>
      </c>
      <c r="AH42">
        <v>0</v>
      </c>
      <c r="AI42">
        <v>9.92</v>
      </c>
      <c r="AJ42">
        <v>1</v>
      </c>
      <c r="AK42">
        <v>1</v>
      </c>
      <c r="AL42">
        <v>1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6</v>
      </c>
      <c r="AT42">
        <v>8</v>
      </c>
      <c r="AU42" t="s">
        <v>6</v>
      </c>
      <c r="AV42">
        <v>0</v>
      </c>
      <c r="AW42">
        <v>2</v>
      </c>
      <c r="AX42">
        <v>92808524</v>
      </c>
      <c r="AY42">
        <v>1</v>
      </c>
      <c r="AZ42">
        <v>0</v>
      </c>
      <c r="BA42">
        <v>43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ROUND(Y42*Source!I30,7)</f>
        <v>23.492799999999999</v>
      </c>
      <c r="CY42">
        <f t="shared" si="31"/>
        <v>496</v>
      </c>
      <c r="CZ42">
        <f t="shared" si="32"/>
        <v>50</v>
      </c>
      <c r="DA42">
        <f t="shared" si="33"/>
        <v>9.92</v>
      </c>
      <c r="DB42">
        <f t="shared" si="28"/>
        <v>400</v>
      </c>
      <c r="DC42">
        <f t="shared" si="29"/>
        <v>0</v>
      </c>
      <c r="DD42" t="s">
        <v>6</v>
      </c>
      <c r="DE42" t="s">
        <v>6</v>
      </c>
      <c r="DF42">
        <f t="shared" si="34"/>
        <v>11652</v>
      </c>
      <c r="DG42">
        <f t="shared" si="35"/>
        <v>0</v>
      </c>
      <c r="DH42">
        <f t="shared" si="36"/>
        <v>0</v>
      </c>
      <c r="DI42">
        <f t="shared" si="30"/>
        <v>0</v>
      </c>
      <c r="DJ42">
        <f t="shared" si="37"/>
        <v>11652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ROW(Source!A30)</f>
        <v>30</v>
      </c>
      <c r="B43">
        <v>92808369</v>
      </c>
      <c r="C43">
        <v>92808503</v>
      </c>
      <c r="D43">
        <v>49555041</v>
      </c>
      <c r="E43">
        <v>1</v>
      </c>
      <c r="F43">
        <v>1</v>
      </c>
      <c r="G43">
        <v>1</v>
      </c>
      <c r="H43">
        <v>3</v>
      </c>
      <c r="I43" t="s">
        <v>204</v>
      </c>
      <c r="J43" t="s">
        <v>205</v>
      </c>
      <c r="K43" t="s">
        <v>206</v>
      </c>
      <c r="L43">
        <v>1296</v>
      </c>
      <c r="N43">
        <v>1002</v>
      </c>
      <c r="O43" t="s">
        <v>207</v>
      </c>
      <c r="P43" t="s">
        <v>207</v>
      </c>
      <c r="Q43">
        <v>1</v>
      </c>
      <c r="W43">
        <v>0</v>
      </c>
      <c r="X43">
        <v>-310994662</v>
      </c>
      <c r="Y43">
        <f t="shared" si="27"/>
        <v>51.75</v>
      </c>
      <c r="AA43">
        <v>464.85</v>
      </c>
      <c r="AB43">
        <v>0</v>
      </c>
      <c r="AC43">
        <v>0</v>
      </c>
      <c r="AD43">
        <v>0</v>
      </c>
      <c r="AE43">
        <v>46.86</v>
      </c>
      <c r="AF43">
        <v>0</v>
      </c>
      <c r="AG43">
        <v>0</v>
      </c>
      <c r="AH43">
        <v>0</v>
      </c>
      <c r="AI43">
        <v>9.92</v>
      </c>
      <c r="AJ43">
        <v>1</v>
      </c>
      <c r="AK43">
        <v>1</v>
      </c>
      <c r="AL43">
        <v>1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6</v>
      </c>
      <c r="AT43">
        <v>51.75</v>
      </c>
      <c r="AU43" t="s">
        <v>6</v>
      </c>
      <c r="AV43">
        <v>0</v>
      </c>
      <c r="AW43">
        <v>2</v>
      </c>
      <c r="AX43">
        <v>92808525</v>
      </c>
      <c r="AY43">
        <v>1</v>
      </c>
      <c r="AZ43">
        <v>0</v>
      </c>
      <c r="BA43">
        <v>44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ROUND(Y43*Source!I30,7)</f>
        <v>151.96905000000001</v>
      </c>
      <c r="CY43">
        <f t="shared" si="31"/>
        <v>464.85</v>
      </c>
      <c r="CZ43">
        <f t="shared" si="32"/>
        <v>46.86</v>
      </c>
      <c r="DA43">
        <f t="shared" si="33"/>
        <v>9.92</v>
      </c>
      <c r="DB43">
        <f t="shared" si="28"/>
        <v>2425.0100000000002</v>
      </c>
      <c r="DC43">
        <f t="shared" si="29"/>
        <v>0</v>
      </c>
      <c r="DD43" t="s">
        <v>6</v>
      </c>
      <c r="DE43" t="s">
        <v>6</v>
      </c>
      <c r="DF43">
        <f t="shared" si="34"/>
        <v>70666</v>
      </c>
      <c r="DG43">
        <f t="shared" si="35"/>
        <v>0</v>
      </c>
      <c r="DH43">
        <f t="shared" si="36"/>
        <v>0</v>
      </c>
      <c r="DI43">
        <f t="shared" si="30"/>
        <v>0</v>
      </c>
      <c r="DJ43">
        <f t="shared" si="37"/>
        <v>70666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ROW(Source!A30)</f>
        <v>30</v>
      </c>
      <c r="B44">
        <v>92808369</v>
      </c>
      <c r="C44">
        <v>92808503</v>
      </c>
      <c r="D44">
        <v>0</v>
      </c>
      <c r="E44">
        <v>0</v>
      </c>
      <c r="F44">
        <v>1</v>
      </c>
      <c r="G44">
        <v>1</v>
      </c>
      <c r="H44">
        <v>3</v>
      </c>
      <c r="I44" t="s">
        <v>30</v>
      </c>
      <c r="J44" t="s">
        <v>6</v>
      </c>
      <c r="K44" t="s">
        <v>31</v>
      </c>
      <c r="L44">
        <v>1327</v>
      </c>
      <c r="N44">
        <v>1005</v>
      </c>
      <c r="O44" t="s">
        <v>32</v>
      </c>
      <c r="P44" t="s">
        <v>32</v>
      </c>
      <c r="Q44">
        <v>1</v>
      </c>
      <c r="W44">
        <v>0</v>
      </c>
      <c r="X44">
        <v>1673033209</v>
      </c>
      <c r="Y44">
        <f t="shared" si="27"/>
        <v>100</v>
      </c>
      <c r="AA44">
        <v>8455</v>
      </c>
      <c r="AB44">
        <v>0</v>
      </c>
      <c r="AC44">
        <v>0</v>
      </c>
      <c r="AD44">
        <v>0</v>
      </c>
      <c r="AE44">
        <v>8839.7099999999991</v>
      </c>
      <c r="AF44">
        <v>0</v>
      </c>
      <c r="AG44">
        <v>0</v>
      </c>
      <c r="AH44">
        <v>0</v>
      </c>
      <c r="AI44">
        <v>9.92</v>
      </c>
      <c r="AJ44">
        <v>1</v>
      </c>
      <c r="AK44">
        <v>1</v>
      </c>
      <c r="AL44">
        <v>1</v>
      </c>
      <c r="AM44">
        <v>0</v>
      </c>
      <c r="AN44">
        <v>0</v>
      </c>
      <c r="AO44">
        <v>0</v>
      </c>
      <c r="AP44">
        <v>1</v>
      </c>
      <c r="AQ44">
        <v>0</v>
      </c>
      <c r="AR44">
        <v>0</v>
      </c>
      <c r="AS44" t="s">
        <v>6</v>
      </c>
      <c r="AT44">
        <v>100</v>
      </c>
      <c r="AU44" t="s">
        <v>6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6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ROUND(Y44*Source!I30,7)</f>
        <v>293.66000000000003</v>
      </c>
      <c r="CY44">
        <f t="shared" si="31"/>
        <v>8455</v>
      </c>
      <c r="CZ44">
        <f t="shared" si="32"/>
        <v>8839.7099999999991</v>
      </c>
      <c r="DA44">
        <f t="shared" si="33"/>
        <v>9.92</v>
      </c>
      <c r="DB44">
        <f t="shared" si="28"/>
        <v>883971</v>
      </c>
      <c r="DC44">
        <f t="shared" si="29"/>
        <v>0</v>
      </c>
      <c r="DD44" t="s">
        <v>6</v>
      </c>
      <c r="DE44" t="s">
        <v>6</v>
      </c>
      <c r="DF44">
        <f t="shared" si="34"/>
        <v>25751045</v>
      </c>
      <c r="DG44">
        <f t="shared" si="35"/>
        <v>0</v>
      </c>
      <c r="DH44">
        <f t="shared" si="36"/>
        <v>0</v>
      </c>
      <c r="DI44">
        <f t="shared" si="30"/>
        <v>0</v>
      </c>
      <c r="DJ44">
        <f t="shared" si="37"/>
        <v>25751045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ROW(Source!A32)</f>
        <v>32</v>
      </c>
      <c r="B45">
        <v>92808369</v>
      </c>
      <c r="C45">
        <v>92808527</v>
      </c>
      <c r="D45">
        <v>49510719</v>
      </c>
      <c r="E45">
        <v>70</v>
      </c>
      <c r="F45">
        <v>1</v>
      </c>
      <c r="G45">
        <v>1</v>
      </c>
      <c r="H45">
        <v>1</v>
      </c>
      <c r="I45" t="s">
        <v>173</v>
      </c>
      <c r="J45" t="s">
        <v>6</v>
      </c>
      <c r="K45" t="s">
        <v>174</v>
      </c>
      <c r="L45">
        <v>1191</v>
      </c>
      <c r="N45">
        <v>1013</v>
      </c>
      <c r="O45" t="s">
        <v>175</v>
      </c>
      <c r="P45" t="s">
        <v>175</v>
      </c>
      <c r="Q45">
        <v>1</v>
      </c>
      <c r="W45">
        <v>0</v>
      </c>
      <c r="X45">
        <v>784619160</v>
      </c>
      <c r="Y45">
        <f t="shared" si="27"/>
        <v>145.19</v>
      </c>
      <c r="AA45">
        <v>0</v>
      </c>
      <c r="AB45">
        <v>0</v>
      </c>
      <c r="AC45">
        <v>0</v>
      </c>
      <c r="AD45">
        <v>391.99</v>
      </c>
      <c r="AE45">
        <v>0</v>
      </c>
      <c r="AF45">
        <v>0</v>
      </c>
      <c r="AG45">
        <v>0</v>
      </c>
      <c r="AH45">
        <v>8.74</v>
      </c>
      <c r="AI45">
        <v>1</v>
      </c>
      <c r="AJ45">
        <v>1</v>
      </c>
      <c r="AK45">
        <v>1</v>
      </c>
      <c r="AL45">
        <v>44.85</v>
      </c>
      <c r="AM45">
        <v>4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6</v>
      </c>
      <c r="AT45">
        <v>145.19</v>
      </c>
      <c r="AU45" t="s">
        <v>6</v>
      </c>
      <c r="AV45">
        <v>1</v>
      </c>
      <c r="AW45">
        <v>2</v>
      </c>
      <c r="AX45">
        <v>92808539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ROUND(AT45*Source!I32*AH45*AL45,0)</f>
        <v>884904</v>
      </c>
      <c r="CV45">
        <f>ROUND(Y45*Source!I32,7)</f>
        <v>2257.4721960000002</v>
      </c>
      <c r="CW45">
        <v>0</v>
      </c>
      <c r="CX45">
        <f>ROUND(Y45*Source!I32,7)</f>
        <v>2257.4721960000002</v>
      </c>
      <c r="CY45">
        <f>AD45</f>
        <v>391.99</v>
      </c>
      <c r="CZ45">
        <f>AH45</f>
        <v>8.74</v>
      </c>
      <c r="DA45">
        <f>AL45</f>
        <v>44.85</v>
      </c>
      <c r="DB45">
        <f t="shared" si="28"/>
        <v>1268.96</v>
      </c>
      <c r="DC45">
        <f t="shared" si="29"/>
        <v>0</v>
      </c>
      <c r="DD45" t="s">
        <v>6</v>
      </c>
      <c r="DE45" t="s">
        <v>6</v>
      </c>
      <c r="DF45">
        <f>ROUND(ROUND(AE45,0)*CX45,0)</f>
        <v>0</v>
      </c>
      <c r="DG45">
        <f t="shared" si="35"/>
        <v>0</v>
      </c>
      <c r="DH45">
        <f t="shared" si="36"/>
        <v>0</v>
      </c>
      <c r="DI45">
        <f>ROUND(ROUND(AH45*AL45,0)*CX45,0)</f>
        <v>884929</v>
      </c>
      <c r="DJ45">
        <f>DI45</f>
        <v>884929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ROW(Source!A32)</f>
        <v>32</v>
      </c>
      <c r="B46">
        <v>92808369</v>
      </c>
      <c r="C46">
        <v>92808527</v>
      </c>
      <c r="D46">
        <v>49510905</v>
      </c>
      <c r="E46">
        <v>70</v>
      </c>
      <c r="F46">
        <v>1</v>
      </c>
      <c r="G46">
        <v>1</v>
      </c>
      <c r="H46">
        <v>1</v>
      </c>
      <c r="I46" t="s">
        <v>176</v>
      </c>
      <c r="J46" t="s">
        <v>6</v>
      </c>
      <c r="K46" t="s">
        <v>177</v>
      </c>
      <c r="L46">
        <v>1191</v>
      </c>
      <c r="N46">
        <v>1013</v>
      </c>
      <c r="O46" t="s">
        <v>175</v>
      </c>
      <c r="P46" t="s">
        <v>175</v>
      </c>
      <c r="Q46">
        <v>1</v>
      </c>
      <c r="W46">
        <v>0</v>
      </c>
      <c r="X46">
        <v>-1417349443</v>
      </c>
      <c r="Y46">
        <f t="shared" si="27"/>
        <v>3.94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44.85</v>
      </c>
      <c r="AL46">
        <v>1</v>
      </c>
      <c r="AM46">
        <v>4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6</v>
      </c>
      <c r="AT46">
        <v>3.94</v>
      </c>
      <c r="AU46" t="s">
        <v>6</v>
      </c>
      <c r="AV46">
        <v>2</v>
      </c>
      <c r="AW46">
        <v>2</v>
      </c>
      <c r="AX46">
        <v>92808540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ROUND(Y46*Source!I32,7)</f>
        <v>61.260696000000003</v>
      </c>
      <c r="CY46">
        <f>AD46</f>
        <v>0</v>
      </c>
      <c r="CZ46">
        <f>AH46</f>
        <v>0</v>
      </c>
      <c r="DA46">
        <f>AL46</f>
        <v>1</v>
      </c>
      <c r="DB46">
        <f t="shared" si="28"/>
        <v>0</v>
      </c>
      <c r="DC46">
        <f t="shared" si="29"/>
        <v>0</v>
      </c>
      <c r="DD46" t="s">
        <v>6</v>
      </c>
      <c r="DE46" t="s">
        <v>6</v>
      </c>
      <c r="DF46">
        <f>ROUND(ROUND(AE46,0)*CX46,0)</f>
        <v>0</v>
      </c>
      <c r="DG46">
        <f t="shared" si="35"/>
        <v>0</v>
      </c>
      <c r="DH46">
        <f>ROUND(ROUND(AG46*AK46,0)*CX46,0)</f>
        <v>0</v>
      </c>
      <c r="DI46">
        <f t="shared" ref="DI46:DI55" si="38">ROUND(ROUND(AH46,0)*CX46,0)</f>
        <v>0</v>
      </c>
      <c r="DJ46">
        <f>DI46</f>
        <v>0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ROW(Source!A32)</f>
        <v>32</v>
      </c>
      <c r="B47">
        <v>92808369</v>
      </c>
      <c r="C47">
        <v>92808527</v>
      </c>
      <c r="D47">
        <v>49672767</v>
      </c>
      <c r="E47">
        <v>1</v>
      </c>
      <c r="F47">
        <v>1</v>
      </c>
      <c r="G47">
        <v>1</v>
      </c>
      <c r="H47">
        <v>2</v>
      </c>
      <c r="I47" t="s">
        <v>178</v>
      </c>
      <c r="J47" t="s">
        <v>179</v>
      </c>
      <c r="K47" t="s">
        <v>180</v>
      </c>
      <c r="L47">
        <v>1367</v>
      </c>
      <c r="N47">
        <v>1011</v>
      </c>
      <c r="O47" t="s">
        <v>181</v>
      </c>
      <c r="P47" t="s">
        <v>181</v>
      </c>
      <c r="Q47">
        <v>1</v>
      </c>
      <c r="W47">
        <v>0</v>
      </c>
      <c r="X47">
        <v>1232162608</v>
      </c>
      <c r="Y47">
        <f t="shared" si="27"/>
        <v>0.66</v>
      </c>
      <c r="AA47">
        <v>0</v>
      </c>
      <c r="AB47">
        <v>491.41</v>
      </c>
      <c r="AC47">
        <v>605.48</v>
      </c>
      <c r="AD47">
        <v>0</v>
      </c>
      <c r="AE47">
        <v>0</v>
      </c>
      <c r="AF47">
        <v>31.26</v>
      </c>
      <c r="AG47">
        <v>13.5</v>
      </c>
      <c r="AH47">
        <v>0</v>
      </c>
      <c r="AI47">
        <v>1</v>
      </c>
      <c r="AJ47">
        <v>15.72</v>
      </c>
      <c r="AK47">
        <v>44.85</v>
      </c>
      <c r="AL47">
        <v>1</v>
      </c>
      <c r="AM47">
        <v>4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6</v>
      </c>
      <c r="AT47">
        <v>0.66</v>
      </c>
      <c r="AU47" t="s">
        <v>6</v>
      </c>
      <c r="AV47">
        <v>0</v>
      </c>
      <c r="AW47">
        <v>2</v>
      </c>
      <c r="AX47">
        <v>92808541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ROUND(Y47*Source!I32*DO47,7)</f>
        <v>0</v>
      </c>
      <c r="CX47">
        <f>ROUND(Y47*Source!I32,7)</f>
        <v>10.261944</v>
      </c>
      <c r="CY47">
        <f>AB47</f>
        <v>491.41</v>
      </c>
      <c r="CZ47">
        <f>AF47</f>
        <v>31.26</v>
      </c>
      <c r="DA47">
        <f>AJ47</f>
        <v>15.72</v>
      </c>
      <c r="DB47">
        <f t="shared" si="28"/>
        <v>20.63</v>
      </c>
      <c r="DC47">
        <f t="shared" si="29"/>
        <v>8.91</v>
      </c>
      <c r="DD47" t="s">
        <v>6</v>
      </c>
      <c r="DE47" t="s">
        <v>6</v>
      </c>
      <c r="DF47">
        <f>ROUND(ROUND(AE47,0)*CX47,0)</f>
        <v>0</v>
      </c>
      <c r="DG47">
        <f>ROUND(ROUND(AF47*AJ47,0)*CX47,0)</f>
        <v>5039</v>
      </c>
      <c r="DH47">
        <f>ROUND(ROUND(AG47*AK47,0)*CX47,0)</f>
        <v>6208</v>
      </c>
      <c r="DI47">
        <f t="shared" si="38"/>
        <v>0</v>
      </c>
      <c r="DJ47">
        <f>DG47</f>
        <v>5039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ROW(Source!A32)</f>
        <v>32</v>
      </c>
      <c r="B48">
        <v>92808369</v>
      </c>
      <c r="C48">
        <v>92808527</v>
      </c>
      <c r="D48">
        <v>49673503</v>
      </c>
      <c r="E48">
        <v>1</v>
      </c>
      <c r="F48">
        <v>1</v>
      </c>
      <c r="G48">
        <v>1</v>
      </c>
      <c r="H48">
        <v>2</v>
      </c>
      <c r="I48" t="s">
        <v>182</v>
      </c>
      <c r="J48" t="s">
        <v>183</v>
      </c>
      <c r="K48" t="s">
        <v>184</v>
      </c>
      <c r="L48">
        <v>1367</v>
      </c>
      <c r="N48">
        <v>1011</v>
      </c>
      <c r="O48" t="s">
        <v>181</v>
      </c>
      <c r="P48" t="s">
        <v>181</v>
      </c>
      <c r="Q48">
        <v>1</v>
      </c>
      <c r="W48">
        <v>0</v>
      </c>
      <c r="X48">
        <v>509054691</v>
      </c>
      <c r="Y48">
        <f t="shared" si="27"/>
        <v>3.28</v>
      </c>
      <c r="AA48">
        <v>0</v>
      </c>
      <c r="AB48">
        <v>1032.96</v>
      </c>
      <c r="AC48">
        <v>520.26</v>
      </c>
      <c r="AD48">
        <v>0</v>
      </c>
      <c r="AE48">
        <v>0</v>
      </c>
      <c r="AF48">
        <v>65.709999999999994</v>
      </c>
      <c r="AG48">
        <v>11.6</v>
      </c>
      <c r="AH48">
        <v>0</v>
      </c>
      <c r="AI48">
        <v>1</v>
      </c>
      <c r="AJ48">
        <v>15.72</v>
      </c>
      <c r="AK48">
        <v>44.85</v>
      </c>
      <c r="AL48">
        <v>1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6</v>
      </c>
      <c r="AT48">
        <v>3.28</v>
      </c>
      <c r="AU48" t="s">
        <v>6</v>
      </c>
      <c r="AV48">
        <v>0</v>
      </c>
      <c r="AW48">
        <v>2</v>
      </c>
      <c r="AX48">
        <v>92808542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ROUND(Y48*Source!I32*DO48,7)</f>
        <v>0</v>
      </c>
      <c r="CX48">
        <f>ROUND(Y48*Source!I32,7)</f>
        <v>50.998752000000003</v>
      </c>
      <c r="CY48">
        <f>AB48</f>
        <v>1032.96</v>
      </c>
      <c r="CZ48">
        <f>AF48</f>
        <v>65.709999999999994</v>
      </c>
      <c r="DA48">
        <f>AJ48</f>
        <v>15.72</v>
      </c>
      <c r="DB48">
        <f t="shared" si="28"/>
        <v>215.53</v>
      </c>
      <c r="DC48">
        <f t="shared" si="29"/>
        <v>38.049999999999997</v>
      </c>
      <c r="DD48" t="s">
        <v>6</v>
      </c>
      <c r="DE48" t="s">
        <v>6</v>
      </c>
      <c r="DF48">
        <f>ROUND(ROUND(AE48,0)*CX48,0)</f>
        <v>0</v>
      </c>
      <c r="DG48">
        <f>ROUND(ROUND(AF48*AJ48,0)*CX48,0)</f>
        <v>52682</v>
      </c>
      <c r="DH48">
        <f>ROUND(ROUND(AG48*AK48,0)*CX48,0)</f>
        <v>26519</v>
      </c>
      <c r="DI48">
        <f t="shared" si="38"/>
        <v>0</v>
      </c>
      <c r="DJ48">
        <f>DG48</f>
        <v>52682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ROW(Source!A32)</f>
        <v>32</v>
      </c>
      <c r="B49">
        <v>92808369</v>
      </c>
      <c r="C49">
        <v>92808527</v>
      </c>
      <c r="D49">
        <v>49523448</v>
      </c>
      <c r="E49">
        <v>1</v>
      </c>
      <c r="F49">
        <v>1</v>
      </c>
      <c r="G49">
        <v>1</v>
      </c>
      <c r="H49">
        <v>3</v>
      </c>
      <c r="I49" t="s">
        <v>185</v>
      </c>
      <c r="J49" t="s">
        <v>186</v>
      </c>
      <c r="K49" t="s">
        <v>187</v>
      </c>
      <c r="L49">
        <v>1301</v>
      </c>
      <c r="N49">
        <v>1003</v>
      </c>
      <c r="O49" t="s">
        <v>188</v>
      </c>
      <c r="P49" t="s">
        <v>188</v>
      </c>
      <c r="Q49">
        <v>1</v>
      </c>
      <c r="W49">
        <v>0</v>
      </c>
      <c r="X49">
        <v>1264737560</v>
      </c>
      <c r="Y49">
        <f t="shared" si="27"/>
        <v>248.5</v>
      </c>
      <c r="AA49">
        <v>63.29</v>
      </c>
      <c r="AB49">
        <v>0</v>
      </c>
      <c r="AC49">
        <v>0</v>
      </c>
      <c r="AD49">
        <v>0</v>
      </c>
      <c r="AE49">
        <v>6.38</v>
      </c>
      <c r="AF49">
        <v>0</v>
      </c>
      <c r="AG49">
        <v>0</v>
      </c>
      <c r="AH49">
        <v>0</v>
      </c>
      <c r="AI49">
        <v>9.92</v>
      </c>
      <c r="AJ49">
        <v>1</v>
      </c>
      <c r="AK49">
        <v>1</v>
      </c>
      <c r="AL49">
        <v>1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6</v>
      </c>
      <c r="AT49">
        <v>248.5</v>
      </c>
      <c r="AU49" t="s">
        <v>6</v>
      </c>
      <c r="AV49">
        <v>0</v>
      </c>
      <c r="AW49">
        <v>2</v>
      </c>
      <c r="AX49">
        <v>92808543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ROUND(Y49*Source!I32,7)</f>
        <v>3863.7773999999999</v>
      </c>
      <c r="CY49">
        <f t="shared" ref="CY49:CY55" si="39">AA49</f>
        <v>63.29</v>
      </c>
      <c r="CZ49">
        <f t="shared" ref="CZ49:CZ55" si="40">AE49</f>
        <v>6.38</v>
      </c>
      <c r="DA49">
        <f t="shared" ref="DA49:DA55" si="41">AI49</f>
        <v>9.92</v>
      </c>
      <c r="DB49">
        <f t="shared" si="28"/>
        <v>1585.43</v>
      </c>
      <c r="DC49">
        <f t="shared" si="29"/>
        <v>0</v>
      </c>
      <c r="DD49" t="s">
        <v>6</v>
      </c>
      <c r="DE49" t="s">
        <v>6</v>
      </c>
      <c r="DF49">
        <f t="shared" ref="DF49:DF55" si="42">ROUND(ROUND(AE49*AI49,0)*CX49,0)</f>
        <v>243418</v>
      </c>
      <c r="DG49">
        <f t="shared" ref="DG49:DG57" si="43">ROUND(ROUND(AF49,0)*CX49,0)</f>
        <v>0</v>
      </c>
      <c r="DH49">
        <f t="shared" ref="DH49:DH56" si="44">ROUND(ROUND(AG49,0)*CX49,0)</f>
        <v>0</v>
      </c>
      <c r="DI49">
        <f t="shared" si="38"/>
        <v>0</v>
      </c>
      <c r="DJ49">
        <f t="shared" ref="DJ49:DJ55" si="45">DF49</f>
        <v>243418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ROW(Source!A32)</f>
        <v>32</v>
      </c>
      <c r="B50">
        <v>92808369</v>
      </c>
      <c r="C50">
        <v>92808527</v>
      </c>
      <c r="D50">
        <v>49523449</v>
      </c>
      <c r="E50">
        <v>1</v>
      </c>
      <c r="F50">
        <v>1</v>
      </c>
      <c r="G50">
        <v>1</v>
      </c>
      <c r="H50">
        <v>3</v>
      </c>
      <c r="I50" t="s">
        <v>189</v>
      </c>
      <c r="J50" t="s">
        <v>190</v>
      </c>
      <c r="K50" t="s">
        <v>191</v>
      </c>
      <c r="L50">
        <v>1301</v>
      </c>
      <c r="N50">
        <v>1003</v>
      </c>
      <c r="O50" t="s">
        <v>188</v>
      </c>
      <c r="P50" t="s">
        <v>188</v>
      </c>
      <c r="Q50">
        <v>1</v>
      </c>
      <c r="W50">
        <v>0</v>
      </c>
      <c r="X50">
        <v>2137999826</v>
      </c>
      <c r="Y50">
        <f t="shared" si="27"/>
        <v>57.5</v>
      </c>
      <c r="AA50">
        <v>78.86</v>
      </c>
      <c r="AB50">
        <v>0</v>
      </c>
      <c r="AC50">
        <v>0</v>
      </c>
      <c r="AD50">
        <v>0</v>
      </c>
      <c r="AE50">
        <v>7.95</v>
      </c>
      <c r="AF50">
        <v>0</v>
      </c>
      <c r="AG50">
        <v>0</v>
      </c>
      <c r="AH50">
        <v>0</v>
      </c>
      <c r="AI50">
        <v>9.92</v>
      </c>
      <c r="AJ50">
        <v>1</v>
      </c>
      <c r="AK50">
        <v>1</v>
      </c>
      <c r="AL50">
        <v>1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6</v>
      </c>
      <c r="AT50">
        <v>57.5</v>
      </c>
      <c r="AU50" t="s">
        <v>6</v>
      </c>
      <c r="AV50">
        <v>0</v>
      </c>
      <c r="AW50">
        <v>2</v>
      </c>
      <c r="AX50">
        <v>92808544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ROUND(Y50*Source!I32,7)</f>
        <v>894.03300000000002</v>
      </c>
      <c r="CY50">
        <f t="shared" si="39"/>
        <v>78.86</v>
      </c>
      <c r="CZ50">
        <f t="shared" si="40"/>
        <v>7.95</v>
      </c>
      <c r="DA50">
        <f t="shared" si="41"/>
        <v>9.92</v>
      </c>
      <c r="DB50">
        <f t="shared" si="28"/>
        <v>457.13</v>
      </c>
      <c r="DC50">
        <f t="shared" si="29"/>
        <v>0</v>
      </c>
      <c r="DD50" t="s">
        <v>6</v>
      </c>
      <c r="DE50" t="s">
        <v>6</v>
      </c>
      <c r="DF50">
        <f t="shared" si="42"/>
        <v>70629</v>
      </c>
      <c r="DG50">
        <f t="shared" si="43"/>
        <v>0</v>
      </c>
      <c r="DH50">
        <f t="shared" si="44"/>
        <v>0</v>
      </c>
      <c r="DI50">
        <f t="shared" si="38"/>
        <v>0</v>
      </c>
      <c r="DJ50">
        <f t="shared" si="45"/>
        <v>70629</v>
      </c>
      <c r="DK50">
        <v>0</v>
      </c>
      <c r="DL50" t="s">
        <v>6</v>
      </c>
      <c r="DM50">
        <v>0</v>
      </c>
      <c r="DN50" t="s">
        <v>6</v>
      </c>
      <c r="DO50">
        <v>0</v>
      </c>
    </row>
    <row r="51" spans="1:119" x14ac:dyDescent="0.2">
      <c r="A51">
        <f>ROW(Source!A32)</f>
        <v>32</v>
      </c>
      <c r="B51">
        <v>92808369</v>
      </c>
      <c r="C51">
        <v>92808527</v>
      </c>
      <c r="D51">
        <v>49523534</v>
      </c>
      <c r="E51">
        <v>1</v>
      </c>
      <c r="F51">
        <v>1</v>
      </c>
      <c r="G51">
        <v>1</v>
      </c>
      <c r="H51">
        <v>3</v>
      </c>
      <c r="I51" t="s">
        <v>192</v>
      </c>
      <c r="J51" t="s">
        <v>193</v>
      </c>
      <c r="K51" t="s">
        <v>194</v>
      </c>
      <c r="L51">
        <v>1302</v>
      </c>
      <c r="N51">
        <v>1003</v>
      </c>
      <c r="O51" t="s">
        <v>195</v>
      </c>
      <c r="P51" t="s">
        <v>195</v>
      </c>
      <c r="Q51">
        <v>10</v>
      </c>
      <c r="W51">
        <v>0</v>
      </c>
      <c r="X51">
        <v>1385349247</v>
      </c>
      <c r="Y51">
        <f t="shared" si="27"/>
        <v>15.75</v>
      </c>
      <c r="AA51">
        <v>635.87</v>
      </c>
      <c r="AB51">
        <v>0</v>
      </c>
      <c r="AC51">
        <v>0</v>
      </c>
      <c r="AD51">
        <v>0</v>
      </c>
      <c r="AE51">
        <v>64.099999999999994</v>
      </c>
      <c r="AF51">
        <v>0</v>
      </c>
      <c r="AG51">
        <v>0</v>
      </c>
      <c r="AH51">
        <v>0</v>
      </c>
      <c r="AI51">
        <v>9.92</v>
      </c>
      <c r="AJ51">
        <v>1</v>
      </c>
      <c r="AK51">
        <v>1</v>
      </c>
      <c r="AL51">
        <v>1</v>
      </c>
      <c r="AM51">
        <v>4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6</v>
      </c>
      <c r="AT51">
        <v>15.75</v>
      </c>
      <c r="AU51" t="s">
        <v>6</v>
      </c>
      <c r="AV51">
        <v>0</v>
      </c>
      <c r="AW51">
        <v>2</v>
      </c>
      <c r="AX51">
        <v>92808545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ROUND(Y51*Source!I32,7)</f>
        <v>244.88730000000001</v>
      </c>
      <c r="CY51">
        <f t="shared" si="39"/>
        <v>635.87</v>
      </c>
      <c r="CZ51">
        <f t="shared" si="40"/>
        <v>64.099999999999994</v>
      </c>
      <c r="DA51">
        <f t="shared" si="41"/>
        <v>9.92</v>
      </c>
      <c r="DB51">
        <f t="shared" si="28"/>
        <v>1009.58</v>
      </c>
      <c r="DC51">
        <f t="shared" si="29"/>
        <v>0</v>
      </c>
      <c r="DD51" t="s">
        <v>6</v>
      </c>
      <c r="DE51" t="s">
        <v>6</v>
      </c>
      <c r="DF51">
        <f t="shared" si="42"/>
        <v>155748</v>
      </c>
      <c r="DG51">
        <f t="shared" si="43"/>
        <v>0</v>
      </c>
      <c r="DH51">
        <f t="shared" si="44"/>
        <v>0</v>
      </c>
      <c r="DI51">
        <f t="shared" si="38"/>
        <v>0</v>
      </c>
      <c r="DJ51">
        <f t="shared" si="45"/>
        <v>155748</v>
      </c>
      <c r="DK51">
        <v>0</v>
      </c>
      <c r="DL51" t="s">
        <v>6</v>
      </c>
      <c r="DM51">
        <v>0</v>
      </c>
      <c r="DN51" t="s">
        <v>6</v>
      </c>
      <c r="DO51">
        <v>0</v>
      </c>
    </row>
    <row r="52" spans="1:119" x14ac:dyDescent="0.2">
      <c r="A52">
        <f>ROW(Source!A32)</f>
        <v>32</v>
      </c>
      <c r="B52">
        <v>92808369</v>
      </c>
      <c r="C52">
        <v>92808527</v>
      </c>
      <c r="D52">
        <v>49525611</v>
      </c>
      <c r="E52">
        <v>1</v>
      </c>
      <c r="F52">
        <v>1</v>
      </c>
      <c r="G52">
        <v>1</v>
      </c>
      <c r="H52">
        <v>3</v>
      </c>
      <c r="I52" t="s">
        <v>196</v>
      </c>
      <c r="J52" t="s">
        <v>197</v>
      </c>
      <c r="K52" t="s">
        <v>198</v>
      </c>
      <c r="L52">
        <v>1455</v>
      </c>
      <c r="N52">
        <v>1013</v>
      </c>
      <c r="O52" t="s">
        <v>199</v>
      </c>
      <c r="P52" t="s">
        <v>199</v>
      </c>
      <c r="Q52">
        <v>1</v>
      </c>
      <c r="W52">
        <v>0</v>
      </c>
      <c r="X52">
        <v>-525291310</v>
      </c>
      <c r="Y52">
        <f t="shared" si="27"/>
        <v>40.1</v>
      </c>
      <c r="AA52">
        <v>69.739999999999995</v>
      </c>
      <c r="AB52">
        <v>0</v>
      </c>
      <c r="AC52">
        <v>0</v>
      </c>
      <c r="AD52">
        <v>0</v>
      </c>
      <c r="AE52">
        <v>7.03</v>
      </c>
      <c r="AF52">
        <v>0</v>
      </c>
      <c r="AG52">
        <v>0</v>
      </c>
      <c r="AH52">
        <v>0</v>
      </c>
      <c r="AI52">
        <v>9.92</v>
      </c>
      <c r="AJ52">
        <v>1</v>
      </c>
      <c r="AK52">
        <v>1</v>
      </c>
      <c r="AL52">
        <v>1</v>
      </c>
      <c r="AM52">
        <v>4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6</v>
      </c>
      <c r="AT52">
        <v>40.1</v>
      </c>
      <c r="AU52" t="s">
        <v>6</v>
      </c>
      <c r="AV52">
        <v>0</v>
      </c>
      <c r="AW52">
        <v>2</v>
      </c>
      <c r="AX52">
        <v>92808546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ROUND(Y52*Source!I32,7)</f>
        <v>623.49084000000005</v>
      </c>
      <c r="CY52">
        <f t="shared" si="39"/>
        <v>69.739999999999995</v>
      </c>
      <c r="CZ52">
        <f t="shared" si="40"/>
        <v>7.03</v>
      </c>
      <c r="DA52">
        <f t="shared" si="41"/>
        <v>9.92</v>
      </c>
      <c r="DB52">
        <f t="shared" si="28"/>
        <v>281.89999999999998</v>
      </c>
      <c r="DC52">
        <f t="shared" si="29"/>
        <v>0</v>
      </c>
      <c r="DD52" t="s">
        <v>6</v>
      </c>
      <c r="DE52" t="s">
        <v>6</v>
      </c>
      <c r="DF52">
        <f t="shared" si="42"/>
        <v>43644</v>
      </c>
      <c r="DG52">
        <f t="shared" si="43"/>
        <v>0</v>
      </c>
      <c r="DH52">
        <f t="shared" si="44"/>
        <v>0</v>
      </c>
      <c r="DI52">
        <f t="shared" si="38"/>
        <v>0</v>
      </c>
      <c r="DJ52">
        <f t="shared" si="45"/>
        <v>43644</v>
      </c>
      <c r="DK52">
        <v>0</v>
      </c>
      <c r="DL52" t="s">
        <v>6</v>
      </c>
      <c r="DM52">
        <v>0</v>
      </c>
      <c r="DN52" t="s">
        <v>6</v>
      </c>
      <c r="DO52">
        <v>0</v>
      </c>
    </row>
    <row r="53" spans="1:119" x14ac:dyDescent="0.2">
      <c r="A53">
        <f>ROW(Source!A32)</f>
        <v>32</v>
      </c>
      <c r="B53">
        <v>92808369</v>
      </c>
      <c r="C53">
        <v>92808527</v>
      </c>
      <c r="D53">
        <v>49548580</v>
      </c>
      <c r="E53">
        <v>1</v>
      </c>
      <c r="F53">
        <v>1</v>
      </c>
      <c r="G53">
        <v>1</v>
      </c>
      <c r="H53">
        <v>3</v>
      </c>
      <c r="I53" t="s">
        <v>200</v>
      </c>
      <c r="J53" t="s">
        <v>201</v>
      </c>
      <c r="K53" t="s">
        <v>202</v>
      </c>
      <c r="L53">
        <v>1425</v>
      </c>
      <c r="N53">
        <v>1013</v>
      </c>
      <c r="O53" t="s">
        <v>203</v>
      </c>
      <c r="P53" t="s">
        <v>203</v>
      </c>
      <c r="Q53">
        <v>1</v>
      </c>
      <c r="W53">
        <v>0</v>
      </c>
      <c r="X53">
        <v>-1857225731</v>
      </c>
      <c r="Y53">
        <f t="shared" si="27"/>
        <v>8</v>
      </c>
      <c r="AA53">
        <v>496</v>
      </c>
      <c r="AB53">
        <v>0</v>
      </c>
      <c r="AC53">
        <v>0</v>
      </c>
      <c r="AD53">
        <v>0</v>
      </c>
      <c r="AE53">
        <v>50</v>
      </c>
      <c r="AF53">
        <v>0</v>
      </c>
      <c r="AG53">
        <v>0</v>
      </c>
      <c r="AH53">
        <v>0</v>
      </c>
      <c r="AI53">
        <v>9.92</v>
      </c>
      <c r="AJ53">
        <v>1</v>
      </c>
      <c r="AK53">
        <v>1</v>
      </c>
      <c r="AL53">
        <v>1</v>
      </c>
      <c r="AM53">
        <v>4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6</v>
      </c>
      <c r="AT53">
        <v>8</v>
      </c>
      <c r="AU53" t="s">
        <v>6</v>
      </c>
      <c r="AV53">
        <v>0</v>
      </c>
      <c r="AW53">
        <v>2</v>
      </c>
      <c r="AX53">
        <v>92808548</v>
      </c>
      <c r="AY53">
        <v>1</v>
      </c>
      <c r="AZ53">
        <v>0</v>
      </c>
      <c r="BA53">
        <v>54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ROUND(Y53*Source!I32,7)</f>
        <v>124.38720000000001</v>
      </c>
      <c r="CY53">
        <f t="shared" si="39"/>
        <v>496</v>
      </c>
      <c r="CZ53">
        <f t="shared" si="40"/>
        <v>50</v>
      </c>
      <c r="DA53">
        <f t="shared" si="41"/>
        <v>9.92</v>
      </c>
      <c r="DB53">
        <f t="shared" si="28"/>
        <v>400</v>
      </c>
      <c r="DC53">
        <f t="shared" si="29"/>
        <v>0</v>
      </c>
      <c r="DD53" t="s">
        <v>6</v>
      </c>
      <c r="DE53" t="s">
        <v>6</v>
      </c>
      <c r="DF53">
        <f t="shared" si="42"/>
        <v>61696</v>
      </c>
      <c r="DG53">
        <f t="shared" si="43"/>
        <v>0</v>
      </c>
      <c r="DH53">
        <f t="shared" si="44"/>
        <v>0</v>
      </c>
      <c r="DI53">
        <f t="shared" si="38"/>
        <v>0</v>
      </c>
      <c r="DJ53">
        <f t="shared" si="45"/>
        <v>61696</v>
      </c>
      <c r="DK53">
        <v>0</v>
      </c>
      <c r="DL53" t="s">
        <v>6</v>
      </c>
      <c r="DM53">
        <v>0</v>
      </c>
      <c r="DN53" t="s">
        <v>6</v>
      </c>
      <c r="DO53">
        <v>0</v>
      </c>
    </row>
    <row r="54" spans="1:119" x14ac:dyDescent="0.2">
      <c r="A54">
        <f>ROW(Source!A32)</f>
        <v>32</v>
      </c>
      <c r="B54">
        <v>92808369</v>
      </c>
      <c r="C54">
        <v>92808527</v>
      </c>
      <c r="D54">
        <v>49555041</v>
      </c>
      <c r="E54">
        <v>1</v>
      </c>
      <c r="F54">
        <v>1</v>
      </c>
      <c r="G54">
        <v>1</v>
      </c>
      <c r="H54">
        <v>3</v>
      </c>
      <c r="I54" t="s">
        <v>204</v>
      </c>
      <c r="J54" t="s">
        <v>205</v>
      </c>
      <c r="K54" t="s">
        <v>206</v>
      </c>
      <c r="L54">
        <v>1296</v>
      </c>
      <c r="N54">
        <v>1002</v>
      </c>
      <c r="O54" t="s">
        <v>207</v>
      </c>
      <c r="P54" t="s">
        <v>207</v>
      </c>
      <c r="Q54">
        <v>1</v>
      </c>
      <c r="W54">
        <v>0</v>
      </c>
      <c r="X54">
        <v>-310994662</v>
      </c>
      <c r="Y54">
        <f t="shared" si="27"/>
        <v>53.25</v>
      </c>
      <c r="AA54">
        <v>464.85</v>
      </c>
      <c r="AB54">
        <v>0</v>
      </c>
      <c r="AC54">
        <v>0</v>
      </c>
      <c r="AD54">
        <v>0</v>
      </c>
      <c r="AE54">
        <v>46.86</v>
      </c>
      <c r="AF54">
        <v>0</v>
      </c>
      <c r="AG54">
        <v>0</v>
      </c>
      <c r="AH54">
        <v>0</v>
      </c>
      <c r="AI54">
        <v>9.92</v>
      </c>
      <c r="AJ54">
        <v>1</v>
      </c>
      <c r="AK54">
        <v>1</v>
      </c>
      <c r="AL54">
        <v>1</v>
      </c>
      <c r="AM54">
        <v>4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6</v>
      </c>
      <c r="AT54">
        <v>53.25</v>
      </c>
      <c r="AU54" t="s">
        <v>6</v>
      </c>
      <c r="AV54">
        <v>0</v>
      </c>
      <c r="AW54">
        <v>2</v>
      </c>
      <c r="AX54">
        <v>92808549</v>
      </c>
      <c r="AY54">
        <v>1</v>
      </c>
      <c r="AZ54">
        <v>0</v>
      </c>
      <c r="BA54">
        <v>55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ROUND(Y54*Source!I32,7)</f>
        <v>827.95230000000004</v>
      </c>
      <c r="CY54">
        <f t="shared" si="39"/>
        <v>464.85</v>
      </c>
      <c r="CZ54">
        <f t="shared" si="40"/>
        <v>46.86</v>
      </c>
      <c r="DA54">
        <f t="shared" si="41"/>
        <v>9.92</v>
      </c>
      <c r="DB54">
        <f t="shared" si="28"/>
        <v>2495.3000000000002</v>
      </c>
      <c r="DC54">
        <f t="shared" si="29"/>
        <v>0</v>
      </c>
      <c r="DD54" t="s">
        <v>6</v>
      </c>
      <c r="DE54" t="s">
        <v>6</v>
      </c>
      <c r="DF54">
        <f t="shared" si="42"/>
        <v>384998</v>
      </c>
      <c r="DG54">
        <f t="shared" si="43"/>
        <v>0</v>
      </c>
      <c r="DH54">
        <f t="shared" si="44"/>
        <v>0</v>
      </c>
      <c r="DI54">
        <f t="shared" si="38"/>
        <v>0</v>
      </c>
      <c r="DJ54">
        <f t="shared" si="45"/>
        <v>384998</v>
      </c>
      <c r="DK54">
        <v>0</v>
      </c>
      <c r="DL54" t="s">
        <v>6</v>
      </c>
      <c r="DM54">
        <v>0</v>
      </c>
      <c r="DN54" t="s">
        <v>6</v>
      </c>
      <c r="DO54">
        <v>0</v>
      </c>
    </row>
    <row r="55" spans="1:119" x14ac:dyDescent="0.2">
      <c r="A55">
        <f>ROW(Source!A32)</f>
        <v>32</v>
      </c>
      <c r="B55">
        <v>92808369</v>
      </c>
      <c r="C55">
        <v>92808527</v>
      </c>
      <c r="D55">
        <v>0</v>
      </c>
      <c r="E55">
        <v>0</v>
      </c>
      <c r="F55">
        <v>1</v>
      </c>
      <c r="G55">
        <v>1</v>
      </c>
      <c r="H55">
        <v>3</v>
      </c>
      <c r="I55" t="s">
        <v>30</v>
      </c>
      <c r="J55" t="s">
        <v>6</v>
      </c>
      <c r="K55" t="s">
        <v>31</v>
      </c>
      <c r="L55">
        <v>1327</v>
      </c>
      <c r="N55">
        <v>1005</v>
      </c>
      <c r="O55" t="s">
        <v>32</v>
      </c>
      <c r="P55" t="s">
        <v>32</v>
      </c>
      <c r="Q55">
        <v>1</v>
      </c>
      <c r="W55">
        <v>0</v>
      </c>
      <c r="X55">
        <v>1673033209</v>
      </c>
      <c r="Y55">
        <f t="shared" si="27"/>
        <v>100</v>
      </c>
      <c r="AA55">
        <v>8455</v>
      </c>
      <c r="AB55">
        <v>0</v>
      </c>
      <c r="AC55">
        <v>0</v>
      </c>
      <c r="AD55">
        <v>0</v>
      </c>
      <c r="AE55">
        <v>8839.7099999999991</v>
      </c>
      <c r="AF55">
        <v>0</v>
      </c>
      <c r="AG55">
        <v>0</v>
      </c>
      <c r="AH55">
        <v>0</v>
      </c>
      <c r="AI55">
        <v>9.92</v>
      </c>
      <c r="AJ55">
        <v>1</v>
      </c>
      <c r="AK55">
        <v>1</v>
      </c>
      <c r="AL55">
        <v>1</v>
      </c>
      <c r="AM55">
        <v>0</v>
      </c>
      <c r="AN55">
        <v>0</v>
      </c>
      <c r="AO55">
        <v>0</v>
      </c>
      <c r="AP55">
        <v>1</v>
      </c>
      <c r="AQ55">
        <v>0</v>
      </c>
      <c r="AR55">
        <v>0</v>
      </c>
      <c r="AS55" t="s">
        <v>6</v>
      </c>
      <c r="AT55">
        <v>100</v>
      </c>
      <c r="AU55" t="s">
        <v>6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6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ROUND(Y55*Source!I32,7)</f>
        <v>1554.84</v>
      </c>
      <c r="CY55">
        <f t="shared" si="39"/>
        <v>8455</v>
      </c>
      <c r="CZ55">
        <f t="shared" si="40"/>
        <v>8839.7099999999991</v>
      </c>
      <c r="DA55">
        <f t="shared" si="41"/>
        <v>9.92</v>
      </c>
      <c r="DB55">
        <f t="shared" si="28"/>
        <v>883971</v>
      </c>
      <c r="DC55">
        <f t="shared" si="29"/>
        <v>0</v>
      </c>
      <c r="DD55" t="s">
        <v>6</v>
      </c>
      <c r="DE55" t="s">
        <v>6</v>
      </c>
      <c r="DF55">
        <f t="shared" si="42"/>
        <v>136343920</v>
      </c>
      <c r="DG55">
        <f t="shared" si="43"/>
        <v>0</v>
      </c>
      <c r="DH55">
        <f t="shared" si="44"/>
        <v>0</v>
      </c>
      <c r="DI55">
        <f t="shared" si="38"/>
        <v>0</v>
      </c>
      <c r="DJ55">
        <f t="shared" si="45"/>
        <v>136343920</v>
      </c>
      <c r="DK55">
        <v>0</v>
      </c>
      <c r="DL55" t="s">
        <v>6</v>
      </c>
      <c r="DM55">
        <v>0</v>
      </c>
      <c r="DN55" t="s">
        <v>6</v>
      </c>
      <c r="DO55">
        <v>0</v>
      </c>
    </row>
    <row r="56" spans="1:119" x14ac:dyDescent="0.2">
      <c r="A56">
        <f>ROW(Source!A34)</f>
        <v>34</v>
      </c>
      <c r="B56">
        <v>92808369</v>
      </c>
      <c r="C56">
        <v>92808551</v>
      </c>
      <c r="D56">
        <v>49510719</v>
      </c>
      <c r="E56">
        <v>70</v>
      </c>
      <c r="F56">
        <v>1</v>
      </c>
      <c r="G56">
        <v>1</v>
      </c>
      <c r="H56">
        <v>1</v>
      </c>
      <c r="I56" t="s">
        <v>173</v>
      </c>
      <c r="J56" t="s">
        <v>6</v>
      </c>
      <c r="K56" t="s">
        <v>174</v>
      </c>
      <c r="L56">
        <v>1191</v>
      </c>
      <c r="N56">
        <v>1013</v>
      </c>
      <c r="O56" t="s">
        <v>175</v>
      </c>
      <c r="P56" t="s">
        <v>175</v>
      </c>
      <c r="Q56">
        <v>1</v>
      </c>
      <c r="W56">
        <v>0</v>
      </c>
      <c r="X56">
        <v>784619160</v>
      </c>
      <c r="Y56">
        <f t="shared" si="27"/>
        <v>220.04</v>
      </c>
      <c r="AA56">
        <v>0</v>
      </c>
      <c r="AB56">
        <v>0</v>
      </c>
      <c r="AC56">
        <v>0</v>
      </c>
      <c r="AD56">
        <v>391.99</v>
      </c>
      <c r="AE56">
        <v>0</v>
      </c>
      <c r="AF56">
        <v>0</v>
      </c>
      <c r="AG56">
        <v>0</v>
      </c>
      <c r="AH56">
        <v>8.74</v>
      </c>
      <c r="AI56">
        <v>1</v>
      </c>
      <c r="AJ56">
        <v>1</v>
      </c>
      <c r="AK56">
        <v>1</v>
      </c>
      <c r="AL56">
        <v>44.85</v>
      </c>
      <c r="AM56">
        <v>4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6</v>
      </c>
      <c r="AT56">
        <v>220.04</v>
      </c>
      <c r="AU56" t="s">
        <v>6</v>
      </c>
      <c r="AV56">
        <v>1</v>
      </c>
      <c r="AW56">
        <v>2</v>
      </c>
      <c r="AX56">
        <v>92808563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U56">
        <f>ROUND(AT56*Source!I34*AH56*AL56,0)</f>
        <v>470477</v>
      </c>
      <c r="CV56">
        <f>ROUND(Y56*Source!I34,7)</f>
        <v>1200.230184</v>
      </c>
      <c r="CW56">
        <v>0</v>
      </c>
      <c r="CX56">
        <f>ROUND(Y56*Source!I34,7)</f>
        <v>1200.230184</v>
      </c>
      <c r="CY56">
        <f>AD56</f>
        <v>391.99</v>
      </c>
      <c r="CZ56">
        <f>AH56</f>
        <v>8.74</v>
      </c>
      <c r="DA56">
        <f>AL56</f>
        <v>44.85</v>
      </c>
      <c r="DB56">
        <f t="shared" si="28"/>
        <v>1923.15</v>
      </c>
      <c r="DC56">
        <f t="shared" si="29"/>
        <v>0</v>
      </c>
      <c r="DD56" t="s">
        <v>6</v>
      </c>
      <c r="DE56" t="s">
        <v>6</v>
      </c>
      <c r="DF56">
        <f>ROUND(ROUND(AE56,0)*CX56,0)</f>
        <v>0</v>
      </c>
      <c r="DG56">
        <f t="shared" si="43"/>
        <v>0</v>
      </c>
      <c r="DH56">
        <f t="shared" si="44"/>
        <v>0</v>
      </c>
      <c r="DI56">
        <f>ROUND(ROUND(AH56*AL56,0)*CX56,0)</f>
        <v>470490</v>
      </c>
      <c r="DJ56">
        <f>DI56</f>
        <v>470490</v>
      </c>
      <c r="DK56">
        <v>0</v>
      </c>
      <c r="DL56" t="s">
        <v>6</v>
      </c>
      <c r="DM56">
        <v>0</v>
      </c>
      <c r="DN56" t="s">
        <v>6</v>
      </c>
      <c r="DO56">
        <v>0</v>
      </c>
    </row>
    <row r="57" spans="1:119" x14ac:dyDescent="0.2">
      <c r="A57">
        <f>ROW(Source!A34)</f>
        <v>34</v>
      </c>
      <c r="B57">
        <v>92808369</v>
      </c>
      <c r="C57">
        <v>92808551</v>
      </c>
      <c r="D57">
        <v>49510905</v>
      </c>
      <c r="E57">
        <v>70</v>
      </c>
      <c r="F57">
        <v>1</v>
      </c>
      <c r="G57">
        <v>1</v>
      </c>
      <c r="H57">
        <v>1</v>
      </c>
      <c r="I57" t="s">
        <v>176</v>
      </c>
      <c r="J57" t="s">
        <v>6</v>
      </c>
      <c r="K57" t="s">
        <v>177</v>
      </c>
      <c r="L57">
        <v>1191</v>
      </c>
      <c r="N57">
        <v>1013</v>
      </c>
      <c r="O57" t="s">
        <v>175</v>
      </c>
      <c r="P57" t="s">
        <v>175</v>
      </c>
      <c r="Q57">
        <v>1</v>
      </c>
      <c r="W57">
        <v>0</v>
      </c>
      <c r="X57">
        <v>-1417349443</v>
      </c>
      <c r="Y57">
        <f t="shared" si="27"/>
        <v>5.23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44.85</v>
      </c>
      <c r="AL57">
        <v>1</v>
      </c>
      <c r="AM57">
        <v>4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6</v>
      </c>
      <c r="AT57">
        <v>5.23</v>
      </c>
      <c r="AU57" t="s">
        <v>6</v>
      </c>
      <c r="AV57">
        <v>2</v>
      </c>
      <c r="AW57">
        <v>2</v>
      </c>
      <c r="AX57">
        <v>92808564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ROUND(Y57*Source!I34,7)</f>
        <v>28.527557999999999</v>
      </c>
      <c r="CY57">
        <f>AD57</f>
        <v>0</v>
      </c>
      <c r="CZ57">
        <f>AH57</f>
        <v>0</v>
      </c>
      <c r="DA57">
        <f>AL57</f>
        <v>1</v>
      </c>
      <c r="DB57">
        <f t="shared" si="28"/>
        <v>0</v>
      </c>
      <c r="DC57">
        <f t="shared" si="29"/>
        <v>0</v>
      </c>
      <c r="DD57" t="s">
        <v>6</v>
      </c>
      <c r="DE57" t="s">
        <v>6</v>
      </c>
      <c r="DF57">
        <f>ROUND(ROUND(AE57,0)*CX57,0)</f>
        <v>0</v>
      </c>
      <c r="DG57">
        <f t="shared" si="43"/>
        <v>0</v>
      </c>
      <c r="DH57">
        <f>ROUND(ROUND(AG57*AK57,0)*CX57,0)</f>
        <v>0</v>
      </c>
      <c r="DI57">
        <f t="shared" ref="DI57:DI66" si="46">ROUND(ROUND(AH57,0)*CX57,0)</f>
        <v>0</v>
      </c>
      <c r="DJ57">
        <f>DI57</f>
        <v>0</v>
      </c>
      <c r="DK57">
        <v>0</v>
      </c>
      <c r="DL57" t="s">
        <v>6</v>
      </c>
      <c r="DM57">
        <v>0</v>
      </c>
      <c r="DN57" t="s">
        <v>6</v>
      </c>
      <c r="DO57">
        <v>0</v>
      </c>
    </row>
    <row r="58" spans="1:119" x14ac:dyDescent="0.2">
      <c r="A58">
        <f>ROW(Source!A34)</f>
        <v>34</v>
      </c>
      <c r="B58">
        <v>92808369</v>
      </c>
      <c r="C58">
        <v>92808551</v>
      </c>
      <c r="D58">
        <v>49672767</v>
      </c>
      <c r="E58">
        <v>1</v>
      </c>
      <c r="F58">
        <v>1</v>
      </c>
      <c r="G58">
        <v>1</v>
      </c>
      <c r="H58">
        <v>2</v>
      </c>
      <c r="I58" t="s">
        <v>178</v>
      </c>
      <c r="J58" t="s">
        <v>179</v>
      </c>
      <c r="K58" t="s">
        <v>180</v>
      </c>
      <c r="L58">
        <v>1367</v>
      </c>
      <c r="N58">
        <v>1011</v>
      </c>
      <c r="O58" t="s">
        <v>181</v>
      </c>
      <c r="P58" t="s">
        <v>181</v>
      </c>
      <c r="Q58">
        <v>1</v>
      </c>
      <c r="W58">
        <v>0</v>
      </c>
      <c r="X58">
        <v>1232162608</v>
      </c>
      <c r="Y58">
        <f t="shared" si="27"/>
        <v>1.66</v>
      </c>
      <c r="AA58">
        <v>0</v>
      </c>
      <c r="AB58">
        <v>491.41</v>
      </c>
      <c r="AC58">
        <v>605.48</v>
      </c>
      <c r="AD58">
        <v>0</v>
      </c>
      <c r="AE58">
        <v>0</v>
      </c>
      <c r="AF58">
        <v>31.26</v>
      </c>
      <c r="AG58">
        <v>13.5</v>
      </c>
      <c r="AH58">
        <v>0</v>
      </c>
      <c r="AI58">
        <v>1</v>
      </c>
      <c r="AJ58">
        <v>15.72</v>
      </c>
      <c r="AK58">
        <v>44.85</v>
      </c>
      <c r="AL58">
        <v>1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6</v>
      </c>
      <c r="AT58">
        <v>1.66</v>
      </c>
      <c r="AU58" t="s">
        <v>6</v>
      </c>
      <c r="AV58">
        <v>0</v>
      </c>
      <c r="AW58">
        <v>2</v>
      </c>
      <c r="AX58">
        <v>92808565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ROUND(Y58*Source!I34*DO58,7)</f>
        <v>0</v>
      </c>
      <c r="CX58">
        <f>ROUND(Y58*Source!I34,7)</f>
        <v>9.0546360000000004</v>
      </c>
      <c r="CY58">
        <f>AB58</f>
        <v>491.41</v>
      </c>
      <c r="CZ58">
        <f>AF58</f>
        <v>31.26</v>
      </c>
      <c r="DA58">
        <f>AJ58</f>
        <v>15.72</v>
      </c>
      <c r="DB58">
        <f t="shared" si="28"/>
        <v>51.89</v>
      </c>
      <c r="DC58">
        <f t="shared" si="29"/>
        <v>22.41</v>
      </c>
      <c r="DD58" t="s">
        <v>6</v>
      </c>
      <c r="DE58" t="s">
        <v>6</v>
      </c>
      <c r="DF58">
        <f>ROUND(ROUND(AE58,0)*CX58,0)</f>
        <v>0</v>
      </c>
      <c r="DG58">
        <f>ROUND(ROUND(AF58*AJ58,0)*CX58,0)</f>
        <v>4446</v>
      </c>
      <c r="DH58">
        <f>ROUND(ROUND(AG58*AK58,0)*CX58,0)</f>
        <v>5478</v>
      </c>
      <c r="DI58">
        <f t="shared" si="46"/>
        <v>0</v>
      </c>
      <c r="DJ58">
        <f>DG58</f>
        <v>4446</v>
      </c>
      <c r="DK58">
        <v>0</v>
      </c>
      <c r="DL58" t="s">
        <v>6</v>
      </c>
      <c r="DM58">
        <v>0</v>
      </c>
      <c r="DN58" t="s">
        <v>6</v>
      </c>
      <c r="DO58">
        <v>0</v>
      </c>
    </row>
    <row r="59" spans="1:119" x14ac:dyDescent="0.2">
      <c r="A59">
        <f>ROW(Source!A34)</f>
        <v>34</v>
      </c>
      <c r="B59">
        <v>92808369</v>
      </c>
      <c r="C59">
        <v>92808551</v>
      </c>
      <c r="D59">
        <v>49673503</v>
      </c>
      <c r="E59">
        <v>1</v>
      </c>
      <c r="F59">
        <v>1</v>
      </c>
      <c r="G59">
        <v>1</v>
      </c>
      <c r="H59">
        <v>2</v>
      </c>
      <c r="I59" t="s">
        <v>182</v>
      </c>
      <c r="J59" t="s">
        <v>183</v>
      </c>
      <c r="K59" t="s">
        <v>184</v>
      </c>
      <c r="L59">
        <v>1367</v>
      </c>
      <c r="N59">
        <v>1011</v>
      </c>
      <c r="O59" t="s">
        <v>181</v>
      </c>
      <c r="P59" t="s">
        <v>181</v>
      </c>
      <c r="Q59">
        <v>1</v>
      </c>
      <c r="W59">
        <v>0</v>
      </c>
      <c r="X59">
        <v>509054691</v>
      </c>
      <c r="Y59">
        <f t="shared" si="27"/>
        <v>3.57</v>
      </c>
      <c r="AA59">
        <v>0</v>
      </c>
      <c r="AB59">
        <v>1032.96</v>
      </c>
      <c r="AC59">
        <v>520.26</v>
      </c>
      <c r="AD59">
        <v>0</v>
      </c>
      <c r="AE59">
        <v>0</v>
      </c>
      <c r="AF59">
        <v>65.709999999999994</v>
      </c>
      <c r="AG59">
        <v>11.6</v>
      </c>
      <c r="AH59">
        <v>0</v>
      </c>
      <c r="AI59">
        <v>1</v>
      </c>
      <c r="AJ59">
        <v>15.72</v>
      </c>
      <c r="AK59">
        <v>44.85</v>
      </c>
      <c r="AL59">
        <v>1</v>
      </c>
      <c r="AM59">
        <v>4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6</v>
      </c>
      <c r="AT59">
        <v>3.57</v>
      </c>
      <c r="AU59" t="s">
        <v>6</v>
      </c>
      <c r="AV59">
        <v>0</v>
      </c>
      <c r="AW59">
        <v>2</v>
      </c>
      <c r="AX59">
        <v>92808566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ROUND(Y59*Source!I34*DO59,7)</f>
        <v>0</v>
      </c>
      <c r="CX59">
        <f>ROUND(Y59*Source!I34,7)</f>
        <v>19.472922000000001</v>
      </c>
      <c r="CY59">
        <f>AB59</f>
        <v>1032.96</v>
      </c>
      <c r="CZ59">
        <f>AF59</f>
        <v>65.709999999999994</v>
      </c>
      <c r="DA59">
        <f>AJ59</f>
        <v>15.72</v>
      </c>
      <c r="DB59">
        <f t="shared" si="28"/>
        <v>234.58</v>
      </c>
      <c r="DC59">
        <f t="shared" si="29"/>
        <v>41.41</v>
      </c>
      <c r="DD59" t="s">
        <v>6</v>
      </c>
      <c r="DE59" t="s">
        <v>6</v>
      </c>
      <c r="DF59">
        <f>ROUND(ROUND(AE59,0)*CX59,0)</f>
        <v>0</v>
      </c>
      <c r="DG59">
        <f>ROUND(ROUND(AF59*AJ59,0)*CX59,0)</f>
        <v>20116</v>
      </c>
      <c r="DH59">
        <f>ROUND(ROUND(AG59*AK59,0)*CX59,0)</f>
        <v>10126</v>
      </c>
      <c r="DI59">
        <f t="shared" si="46"/>
        <v>0</v>
      </c>
      <c r="DJ59">
        <f>DG59</f>
        <v>20116</v>
      </c>
      <c r="DK59">
        <v>0</v>
      </c>
      <c r="DL59" t="s">
        <v>6</v>
      </c>
      <c r="DM59">
        <v>0</v>
      </c>
      <c r="DN59" t="s">
        <v>6</v>
      </c>
      <c r="DO59">
        <v>0</v>
      </c>
    </row>
    <row r="60" spans="1:119" x14ac:dyDescent="0.2">
      <c r="A60">
        <f>ROW(Source!A34)</f>
        <v>34</v>
      </c>
      <c r="B60">
        <v>92808369</v>
      </c>
      <c r="C60">
        <v>92808551</v>
      </c>
      <c r="D60">
        <v>49523448</v>
      </c>
      <c r="E60">
        <v>1</v>
      </c>
      <c r="F60">
        <v>1</v>
      </c>
      <c r="G60">
        <v>1</v>
      </c>
      <c r="H60">
        <v>3</v>
      </c>
      <c r="I60" t="s">
        <v>185</v>
      </c>
      <c r="J60" t="s">
        <v>186</v>
      </c>
      <c r="K60" t="s">
        <v>187</v>
      </c>
      <c r="L60">
        <v>1301</v>
      </c>
      <c r="N60">
        <v>1003</v>
      </c>
      <c r="O60" t="s">
        <v>188</v>
      </c>
      <c r="P60" t="s">
        <v>188</v>
      </c>
      <c r="Q60">
        <v>1</v>
      </c>
      <c r="W60">
        <v>0</v>
      </c>
      <c r="X60">
        <v>1264737560</v>
      </c>
      <c r="Y60">
        <f t="shared" si="27"/>
        <v>402</v>
      </c>
      <c r="AA60">
        <v>63.29</v>
      </c>
      <c r="AB60">
        <v>0</v>
      </c>
      <c r="AC60">
        <v>0</v>
      </c>
      <c r="AD60">
        <v>0</v>
      </c>
      <c r="AE60">
        <v>6.38</v>
      </c>
      <c r="AF60">
        <v>0</v>
      </c>
      <c r="AG60">
        <v>0</v>
      </c>
      <c r="AH60">
        <v>0</v>
      </c>
      <c r="AI60">
        <v>9.92</v>
      </c>
      <c r="AJ60">
        <v>1</v>
      </c>
      <c r="AK60">
        <v>1</v>
      </c>
      <c r="AL60">
        <v>1</v>
      </c>
      <c r="AM60">
        <v>4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6</v>
      </c>
      <c r="AT60">
        <v>402</v>
      </c>
      <c r="AU60" t="s">
        <v>6</v>
      </c>
      <c r="AV60">
        <v>0</v>
      </c>
      <c r="AW60">
        <v>2</v>
      </c>
      <c r="AX60">
        <v>92808567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ROUND(Y60*Source!I34,7)</f>
        <v>2192.7492000000002</v>
      </c>
      <c r="CY60">
        <f t="shared" ref="CY60:CY66" si="47">AA60</f>
        <v>63.29</v>
      </c>
      <c r="CZ60">
        <f t="shared" ref="CZ60:CZ66" si="48">AE60</f>
        <v>6.38</v>
      </c>
      <c r="DA60">
        <f t="shared" ref="DA60:DA66" si="49">AI60</f>
        <v>9.92</v>
      </c>
      <c r="DB60">
        <f t="shared" si="28"/>
        <v>2564.7600000000002</v>
      </c>
      <c r="DC60">
        <f t="shared" si="29"/>
        <v>0</v>
      </c>
      <c r="DD60" t="s">
        <v>6</v>
      </c>
      <c r="DE60" t="s">
        <v>6</v>
      </c>
      <c r="DF60">
        <f t="shared" ref="DF60:DF66" si="50">ROUND(ROUND(AE60*AI60,0)*CX60,0)</f>
        <v>138143</v>
      </c>
      <c r="DG60">
        <f t="shared" ref="DG60:DG66" si="51">ROUND(ROUND(AF60,0)*CX60,0)</f>
        <v>0</v>
      </c>
      <c r="DH60">
        <f t="shared" ref="DH60:DH66" si="52">ROUND(ROUND(AG60,0)*CX60,0)</f>
        <v>0</v>
      </c>
      <c r="DI60">
        <f t="shared" si="46"/>
        <v>0</v>
      </c>
      <c r="DJ60">
        <f t="shared" ref="DJ60:DJ66" si="53">DF60</f>
        <v>138143</v>
      </c>
      <c r="DK60">
        <v>0</v>
      </c>
      <c r="DL60" t="s">
        <v>6</v>
      </c>
      <c r="DM60">
        <v>0</v>
      </c>
      <c r="DN60" t="s">
        <v>6</v>
      </c>
      <c r="DO60">
        <v>0</v>
      </c>
    </row>
    <row r="61" spans="1:119" x14ac:dyDescent="0.2">
      <c r="A61">
        <f>ROW(Source!A34)</f>
        <v>34</v>
      </c>
      <c r="B61">
        <v>92808369</v>
      </c>
      <c r="C61">
        <v>92808551</v>
      </c>
      <c r="D61">
        <v>49523449</v>
      </c>
      <c r="E61">
        <v>1</v>
      </c>
      <c r="F61">
        <v>1</v>
      </c>
      <c r="G61">
        <v>1</v>
      </c>
      <c r="H61">
        <v>3</v>
      </c>
      <c r="I61" t="s">
        <v>189</v>
      </c>
      <c r="J61" t="s">
        <v>190</v>
      </c>
      <c r="K61" t="s">
        <v>191</v>
      </c>
      <c r="L61">
        <v>1301</v>
      </c>
      <c r="N61">
        <v>1003</v>
      </c>
      <c r="O61" t="s">
        <v>188</v>
      </c>
      <c r="P61" t="s">
        <v>188</v>
      </c>
      <c r="Q61">
        <v>1</v>
      </c>
      <c r="W61">
        <v>0</v>
      </c>
      <c r="X61">
        <v>2137999826</v>
      </c>
      <c r="Y61">
        <f t="shared" si="27"/>
        <v>43</v>
      </c>
      <c r="AA61">
        <v>78.86</v>
      </c>
      <c r="AB61">
        <v>0</v>
      </c>
      <c r="AC61">
        <v>0</v>
      </c>
      <c r="AD61">
        <v>0</v>
      </c>
      <c r="AE61">
        <v>7.95</v>
      </c>
      <c r="AF61">
        <v>0</v>
      </c>
      <c r="AG61">
        <v>0</v>
      </c>
      <c r="AH61">
        <v>0</v>
      </c>
      <c r="AI61">
        <v>9.92</v>
      </c>
      <c r="AJ61">
        <v>1</v>
      </c>
      <c r="AK61">
        <v>1</v>
      </c>
      <c r="AL61">
        <v>1</v>
      </c>
      <c r="AM61">
        <v>4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6</v>
      </c>
      <c r="AT61">
        <v>43</v>
      </c>
      <c r="AU61" t="s">
        <v>6</v>
      </c>
      <c r="AV61">
        <v>0</v>
      </c>
      <c r="AW61">
        <v>2</v>
      </c>
      <c r="AX61">
        <v>92808568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ROUND(Y61*Source!I34,7)</f>
        <v>234.5478</v>
      </c>
      <c r="CY61">
        <f t="shared" si="47"/>
        <v>78.86</v>
      </c>
      <c r="CZ61">
        <f t="shared" si="48"/>
        <v>7.95</v>
      </c>
      <c r="DA61">
        <f t="shared" si="49"/>
        <v>9.92</v>
      </c>
      <c r="DB61">
        <f t="shared" si="28"/>
        <v>341.85</v>
      </c>
      <c r="DC61">
        <f t="shared" si="29"/>
        <v>0</v>
      </c>
      <c r="DD61" t="s">
        <v>6</v>
      </c>
      <c r="DE61" t="s">
        <v>6</v>
      </c>
      <c r="DF61">
        <f t="shared" si="50"/>
        <v>18529</v>
      </c>
      <c r="DG61">
        <f t="shared" si="51"/>
        <v>0</v>
      </c>
      <c r="DH61">
        <f t="shared" si="52"/>
        <v>0</v>
      </c>
      <c r="DI61">
        <f t="shared" si="46"/>
        <v>0</v>
      </c>
      <c r="DJ61">
        <f t="shared" si="53"/>
        <v>18529</v>
      </c>
      <c r="DK61">
        <v>0</v>
      </c>
      <c r="DL61" t="s">
        <v>6</v>
      </c>
      <c r="DM61">
        <v>0</v>
      </c>
      <c r="DN61" t="s">
        <v>6</v>
      </c>
      <c r="DO61">
        <v>0</v>
      </c>
    </row>
    <row r="62" spans="1:119" x14ac:dyDescent="0.2">
      <c r="A62">
        <f>ROW(Source!A34)</f>
        <v>34</v>
      </c>
      <c r="B62">
        <v>92808369</v>
      </c>
      <c r="C62">
        <v>92808551</v>
      </c>
      <c r="D62">
        <v>49523534</v>
      </c>
      <c r="E62">
        <v>1</v>
      </c>
      <c r="F62">
        <v>1</v>
      </c>
      <c r="G62">
        <v>1</v>
      </c>
      <c r="H62">
        <v>3</v>
      </c>
      <c r="I62" t="s">
        <v>192</v>
      </c>
      <c r="J62" t="s">
        <v>193</v>
      </c>
      <c r="K62" t="s">
        <v>194</v>
      </c>
      <c r="L62">
        <v>1302</v>
      </c>
      <c r="N62">
        <v>1003</v>
      </c>
      <c r="O62" t="s">
        <v>195</v>
      </c>
      <c r="P62" t="s">
        <v>195</v>
      </c>
      <c r="Q62">
        <v>10</v>
      </c>
      <c r="W62">
        <v>0</v>
      </c>
      <c r="X62">
        <v>1385349247</v>
      </c>
      <c r="Y62">
        <f t="shared" si="27"/>
        <v>29.3</v>
      </c>
      <c r="AA62">
        <v>635.87</v>
      </c>
      <c r="AB62">
        <v>0</v>
      </c>
      <c r="AC62">
        <v>0</v>
      </c>
      <c r="AD62">
        <v>0</v>
      </c>
      <c r="AE62">
        <v>64.099999999999994</v>
      </c>
      <c r="AF62">
        <v>0</v>
      </c>
      <c r="AG62">
        <v>0</v>
      </c>
      <c r="AH62">
        <v>0</v>
      </c>
      <c r="AI62">
        <v>9.92</v>
      </c>
      <c r="AJ62">
        <v>1</v>
      </c>
      <c r="AK62">
        <v>1</v>
      </c>
      <c r="AL62">
        <v>1</v>
      </c>
      <c r="AM62">
        <v>4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6</v>
      </c>
      <c r="AT62">
        <v>29.3</v>
      </c>
      <c r="AU62" t="s">
        <v>6</v>
      </c>
      <c r="AV62">
        <v>0</v>
      </c>
      <c r="AW62">
        <v>2</v>
      </c>
      <c r="AX62">
        <v>92808569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ROUND(Y62*Source!I34,7)</f>
        <v>159.81978000000001</v>
      </c>
      <c r="CY62">
        <f t="shared" si="47"/>
        <v>635.87</v>
      </c>
      <c r="CZ62">
        <f t="shared" si="48"/>
        <v>64.099999999999994</v>
      </c>
      <c r="DA62">
        <f t="shared" si="49"/>
        <v>9.92</v>
      </c>
      <c r="DB62">
        <f t="shared" si="28"/>
        <v>1878.13</v>
      </c>
      <c r="DC62">
        <f t="shared" si="29"/>
        <v>0</v>
      </c>
      <c r="DD62" t="s">
        <v>6</v>
      </c>
      <c r="DE62" t="s">
        <v>6</v>
      </c>
      <c r="DF62">
        <f t="shared" si="50"/>
        <v>101645</v>
      </c>
      <c r="DG62">
        <f t="shared" si="51"/>
        <v>0</v>
      </c>
      <c r="DH62">
        <f t="shared" si="52"/>
        <v>0</v>
      </c>
      <c r="DI62">
        <f t="shared" si="46"/>
        <v>0</v>
      </c>
      <c r="DJ62">
        <f t="shared" si="53"/>
        <v>101645</v>
      </c>
      <c r="DK62">
        <v>0</v>
      </c>
      <c r="DL62" t="s">
        <v>6</v>
      </c>
      <c r="DM62">
        <v>0</v>
      </c>
      <c r="DN62" t="s">
        <v>6</v>
      </c>
      <c r="DO62">
        <v>0</v>
      </c>
    </row>
    <row r="63" spans="1:119" x14ac:dyDescent="0.2">
      <c r="A63">
        <f>ROW(Source!A34)</f>
        <v>34</v>
      </c>
      <c r="B63">
        <v>92808369</v>
      </c>
      <c r="C63">
        <v>92808551</v>
      </c>
      <c r="D63">
        <v>49525611</v>
      </c>
      <c r="E63">
        <v>1</v>
      </c>
      <c r="F63">
        <v>1</v>
      </c>
      <c r="G63">
        <v>1</v>
      </c>
      <c r="H63">
        <v>3</v>
      </c>
      <c r="I63" t="s">
        <v>196</v>
      </c>
      <c r="J63" t="s">
        <v>197</v>
      </c>
      <c r="K63" t="s">
        <v>198</v>
      </c>
      <c r="L63">
        <v>1455</v>
      </c>
      <c r="N63">
        <v>1013</v>
      </c>
      <c r="O63" t="s">
        <v>199</v>
      </c>
      <c r="P63" t="s">
        <v>199</v>
      </c>
      <c r="Q63">
        <v>1</v>
      </c>
      <c r="W63">
        <v>0</v>
      </c>
      <c r="X63">
        <v>-525291310</v>
      </c>
      <c r="Y63">
        <f t="shared" si="27"/>
        <v>65.2</v>
      </c>
      <c r="AA63">
        <v>69.739999999999995</v>
      </c>
      <c r="AB63">
        <v>0</v>
      </c>
      <c r="AC63">
        <v>0</v>
      </c>
      <c r="AD63">
        <v>0</v>
      </c>
      <c r="AE63">
        <v>7.03</v>
      </c>
      <c r="AF63">
        <v>0</v>
      </c>
      <c r="AG63">
        <v>0</v>
      </c>
      <c r="AH63">
        <v>0</v>
      </c>
      <c r="AI63">
        <v>9.92</v>
      </c>
      <c r="AJ63">
        <v>1</v>
      </c>
      <c r="AK63">
        <v>1</v>
      </c>
      <c r="AL63">
        <v>1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6</v>
      </c>
      <c r="AT63">
        <v>65.2</v>
      </c>
      <c r="AU63" t="s">
        <v>6</v>
      </c>
      <c r="AV63">
        <v>0</v>
      </c>
      <c r="AW63">
        <v>2</v>
      </c>
      <c r="AX63">
        <v>92808570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ROUND(Y63*Source!I34,7)</f>
        <v>355.63992000000002</v>
      </c>
      <c r="CY63">
        <f t="shared" si="47"/>
        <v>69.739999999999995</v>
      </c>
      <c r="CZ63">
        <f t="shared" si="48"/>
        <v>7.03</v>
      </c>
      <c r="DA63">
        <f t="shared" si="49"/>
        <v>9.92</v>
      </c>
      <c r="DB63">
        <f t="shared" si="28"/>
        <v>458.36</v>
      </c>
      <c r="DC63">
        <f t="shared" si="29"/>
        <v>0</v>
      </c>
      <c r="DD63" t="s">
        <v>6</v>
      </c>
      <c r="DE63" t="s">
        <v>6</v>
      </c>
      <c r="DF63">
        <f t="shared" si="50"/>
        <v>24895</v>
      </c>
      <c r="DG63">
        <f t="shared" si="51"/>
        <v>0</v>
      </c>
      <c r="DH63">
        <f t="shared" si="52"/>
        <v>0</v>
      </c>
      <c r="DI63">
        <f t="shared" si="46"/>
        <v>0</v>
      </c>
      <c r="DJ63">
        <f t="shared" si="53"/>
        <v>24895</v>
      </c>
      <c r="DK63">
        <v>0</v>
      </c>
      <c r="DL63" t="s">
        <v>6</v>
      </c>
      <c r="DM63">
        <v>0</v>
      </c>
      <c r="DN63" t="s">
        <v>6</v>
      </c>
      <c r="DO63">
        <v>0</v>
      </c>
    </row>
    <row r="64" spans="1:119" x14ac:dyDescent="0.2">
      <c r="A64">
        <f>ROW(Source!A34)</f>
        <v>34</v>
      </c>
      <c r="B64">
        <v>92808369</v>
      </c>
      <c r="C64">
        <v>92808551</v>
      </c>
      <c r="D64">
        <v>49548580</v>
      </c>
      <c r="E64">
        <v>1</v>
      </c>
      <c r="F64">
        <v>1</v>
      </c>
      <c r="G64">
        <v>1</v>
      </c>
      <c r="H64">
        <v>3</v>
      </c>
      <c r="I64" t="s">
        <v>200</v>
      </c>
      <c r="J64" t="s">
        <v>201</v>
      </c>
      <c r="K64" t="s">
        <v>202</v>
      </c>
      <c r="L64">
        <v>1425</v>
      </c>
      <c r="N64">
        <v>1013</v>
      </c>
      <c r="O64" t="s">
        <v>203</v>
      </c>
      <c r="P64" t="s">
        <v>203</v>
      </c>
      <c r="Q64">
        <v>1</v>
      </c>
      <c r="W64">
        <v>0</v>
      </c>
      <c r="X64">
        <v>-1857225731</v>
      </c>
      <c r="Y64">
        <f t="shared" si="27"/>
        <v>8</v>
      </c>
      <c r="AA64">
        <v>496</v>
      </c>
      <c r="AB64">
        <v>0</v>
      </c>
      <c r="AC64">
        <v>0</v>
      </c>
      <c r="AD64">
        <v>0</v>
      </c>
      <c r="AE64">
        <v>50</v>
      </c>
      <c r="AF64">
        <v>0</v>
      </c>
      <c r="AG64">
        <v>0</v>
      </c>
      <c r="AH64">
        <v>0</v>
      </c>
      <c r="AI64">
        <v>9.92</v>
      </c>
      <c r="AJ64">
        <v>1</v>
      </c>
      <c r="AK64">
        <v>1</v>
      </c>
      <c r="AL64">
        <v>1</v>
      </c>
      <c r="AM64">
        <v>4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6</v>
      </c>
      <c r="AT64">
        <v>8</v>
      </c>
      <c r="AU64" t="s">
        <v>6</v>
      </c>
      <c r="AV64">
        <v>0</v>
      </c>
      <c r="AW64">
        <v>2</v>
      </c>
      <c r="AX64">
        <v>92808572</v>
      </c>
      <c r="AY64">
        <v>1</v>
      </c>
      <c r="AZ64">
        <v>0</v>
      </c>
      <c r="BA64">
        <v>65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ROUND(Y64*Source!I34,7)</f>
        <v>43.636800000000001</v>
      </c>
      <c r="CY64">
        <f t="shared" si="47"/>
        <v>496</v>
      </c>
      <c r="CZ64">
        <f t="shared" si="48"/>
        <v>50</v>
      </c>
      <c r="DA64">
        <f t="shared" si="49"/>
        <v>9.92</v>
      </c>
      <c r="DB64">
        <f t="shared" si="28"/>
        <v>400</v>
      </c>
      <c r="DC64">
        <f t="shared" si="29"/>
        <v>0</v>
      </c>
      <c r="DD64" t="s">
        <v>6</v>
      </c>
      <c r="DE64" t="s">
        <v>6</v>
      </c>
      <c r="DF64">
        <f t="shared" si="50"/>
        <v>21644</v>
      </c>
      <c r="DG64">
        <f t="shared" si="51"/>
        <v>0</v>
      </c>
      <c r="DH64">
        <f t="shared" si="52"/>
        <v>0</v>
      </c>
      <c r="DI64">
        <f t="shared" si="46"/>
        <v>0</v>
      </c>
      <c r="DJ64">
        <f t="shared" si="53"/>
        <v>21644</v>
      </c>
      <c r="DK64">
        <v>0</v>
      </c>
      <c r="DL64" t="s">
        <v>6</v>
      </c>
      <c r="DM64">
        <v>0</v>
      </c>
      <c r="DN64" t="s">
        <v>6</v>
      </c>
      <c r="DO64">
        <v>0</v>
      </c>
    </row>
    <row r="65" spans="1:119" x14ac:dyDescent="0.2">
      <c r="A65">
        <f>ROW(Source!A34)</f>
        <v>34</v>
      </c>
      <c r="B65">
        <v>92808369</v>
      </c>
      <c r="C65">
        <v>92808551</v>
      </c>
      <c r="D65">
        <v>49555041</v>
      </c>
      <c r="E65">
        <v>1</v>
      </c>
      <c r="F65">
        <v>1</v>
      </c>
      <c r="G65">
        <v>1</v>
      </c>
      <c r="H65">
        <v>3</v>
      </c>
      <c r="I65" t="s">
        <v>204</v>
      </c>
      <c r="J65" t="s">
        <v>205</v>
      </c>
      <c r="K65" t="s">
        <v>206</v>
      </c>
      <c r="L65">
        <v>1296</v>
      </c>
      <c r="N65">
        <v>1002</v>
      </c>
      <c r="O65" t="s">
        <v>207</v>
      </c>
      <c r="P65" t="s">
        <v>207</v>
      </c>
      <c r="Q65">
        <v>1</v>
      </c>
      <c r="W65">
        <v>0</v>
      </c>
      <c r="X65">
        <v>-310994662</v>
      </c>
      <c r="Y65">
        <f t="shared" si="27"/>
        <v>92.6</v>
      </c>
      <c r="AA65">
        <v>464.85</v>
      </c>
      <c r="AB65">
        <v>0</v>
      </c>
      <c r="AC65">
        <v>0</v>
      </c>
      <c r="AD65">
        <v>0</v>
      </c>
      <c r="AE65">
        <v>46.86</v>
      </c>
      <c r="AF65">
        <v>0</v>
      </c>
      <c r="AG65">
        <v>0</v>
      </c>
      <c r="AH65">
        <v>0</v>
      </c>
      <c r="AI65">
        <v>9.92</v>
      </c>
      <c r="AJ65">
        <v>1</v>
      </c>
      <c r="AK65">
        <v>1</v>
      </c>
      <c r="AL65">
        <v>1</v>
      </c>
      <c r="AM65">
        <v>4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6</v>
      </c>
      <c r="AT65">
        <v>92.6</v>
      </c>
      <c r="AU65" t="s">
        <v>6</v>
      </c>
      <c r="AV65">
        <v>0</v>
      </c>
      <c r="AW65">
        <v>2</v>
      </c>
      <c r="AX65">
        <v>92808573</v>
      </c>
      <c r="AY65">
        <v>1</v>
      </c>
      <c r="AZ65">
        <v>0</v>
      </c>
      <c r="BA65">
        <v>66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ROUND(Y65*Source!I34,7)</f>
        <v>505.09595999999999</v>
      </c>
      <c r="CY65">
        <f t="shared" si="47"/>
        <v>464.85</v>
      </c>
      <c r="CZ65">
        <f t="shared" si="48"/>
        <v>46.86</v>
      </c>
      <c r="DA65">
        <f t="shared" si="49"/>
        <v>9.92</v>
      </c>
      <c r="DB65">
        <f t="shared" si="28"/>
        <v>4339.24</v>
      </c>
      <c r="DC65">
        <f t="shared" si="29"/>
        <v>0</v>
      </c>
      <c r="DD65" t="s">
        <v>6</v>
      </c>
      <c r="DE65" t="s">
        <v>6</v>
      </c>
      <c r="DF65">
        <f t="shared" si="50"/>
        <v>234870</v>
      </c>
      <c r="DG65">
        <f t="shared" si="51"/>
        <v>0</v>
      </c>
      <c r="DH65">
        <f t="shared" si="52"/>
        <v>0</v>
      </c>
      <c r="DI65">
        <f t="shared" si="46"/>
        <v>0</v>
      </c>
      <c r="DJ65">
        <f t="shared" si="53"/>
        <v>234870</v>
      </c>
      <c r="DK65">
        <v>0</v>
      </c>
      <c r="DL65" t="s">
        <v>6</v>
      </c>
      <c r="DM65">
        <v>0</v>
      </c>
      <c r="DN65" t="s">
        <v>6</v>
      </c>
      <c r="DO65">
        <v>0</v>
      </c>
    </row>
    <row r="66" spans="1:119" x14ac:dyDescent="0.2">
      <c r="A66">
        <f>ROW(Source!A34)</f>
        <v>34</v>
      </c>
      <c r="B66">
        <v>92808369</v>
      </c>
      <c r="C66">
        <v>92808551</v>
      </c>
      <c r="D66">
        <v>0</v>
      </c>
      <c r="E66">
        <v>0</v>
      </c>
      <c r="F66">
        <v>1</v>
      </c>
      <c r="G66">
        <v>1</v>
      </c>
      <c r="H66">
        <v>3</v>
      </c>
      <c r="I66" t="s">
        <v>30</v>
      </c>
      <c r="J66" t="s">
        <v>6</v>
      </c>
      <c r="K66" t="s">
        <v>60</v>
      </c>
      <c r="L66">
        <v>1327</v>
      </c>
      <c r="N66">
        <v>1005</v>
      </c>
      <c r="O66" t="s">
        <v>32</v>
      </c>
      <c r="P66" t="s">
        <v>32</v>
      </c>
      <c r="Q66">
        <v>1</v>
      </c>
      <c r="W66">
        <v>0</v>
      </c>
      <c r="X66">
        <v>1058728833</v>
      </c>
      <c r="Y66">
        <f t="shared" si="27"/>
        <v>100</v>
      </c>
      <c r="AA66">
        <v>7905</v>
      </c>
      <c r="AB66">
        <v>0</v>
      </c>
      <c r="AC66">
        <v>0</v>
      </c>
      <c r="AD66">
        <v>0</v>
      </c>
      <c r="AE66">
        <v>8264.68</v>
      </c>
      <c r="AF66">
        <v>0</v>
      </c>
      <c r="AG66">
        <v>0</v>
      </c>
      <c r="AH66">
        <v>0</v>
      </c>
      <c r="AI66">
        <v>9.92</v>
      </c>
      <c r="AJ66">
        <v>1</v>
      </c>
      <c r="AK66">
        <v>1</v>
      </c>
      <c r="AL66">
        <v>1</v>
      </c>
      <c r="AM66">
        <v>0</v>
      </c>
      <c r="AN66">
        <v>0</v>
      </c>
      <c r="AO66">
        <v>0</v>
      </c>
      <c r="AP66">
        <v>1</v>
      </c>
      <c r="AQ66">
        <v>0</v>
      </c>
      <c r="AR66">
        <v>0</v>
      </c>
      <c r="AS66" t="s">
        <v>6</v>
      </c>
      <c r="AT66">
        <v>100</v>
      </c>
      <c r="AU66" t="s">
        <v>6</v>
      </c>
      <c r="AV66">
        <v>0</v>
      </c>
      <c r="AW66">
        <v>1</v>
      </c>
      <c r="AX66">
        <v>-1</v>
      </c>
      <c r="AY66">
        <v>0</v>
      </c>
      <c r="AZ66">
        <v>0</v>
      </c>
      <c r="BA66" t="s">
        <v>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ROUND(Y66*Source!I34,7)</f>
        <v>545.46</v>
      </c>
      <c r="CY66">
        <f t="shared" si="47"/>
        <v>7905</v>
      </c>
      <c r="CZ66">
        <f t="shared" si="48"/>
        <v>8264.68</v>
      </c>
      <c r="DA66">
        <f t="shared" si="49"/>
        <v>9.92</v>
      </c>
      <c r="DB66">
        <f t="shared" si="28"/>
        <v>826468</v>
      </c>
      <c r="DC66">
        <f t="shared" si="29"/>
        <v>0</v>
      </c>
      <c r="DD66" t="s">
        <v>6</v>
      </c>
      <c r="DE66" t="s">
        <v>6</v>
      </c>
      <c r="DF66">
        <f t="shared" si="50"/>
        <v>44720084</v>
      </c>
      <c r="DG66">
        <f t="shared" si="51"/>
        <v>0</v>
      </c>
      <c r="DH66">
        <f t="shared" si="52"/>
        <v>0</v>
      </c>
      <c r="DI66">
        <f t="shared" si="46"/>
        <v>0</v>
      </c>
      <c r="DJ66">
        <f t="shared" si="53"/>
        <v>44720084</v>
      </c>
      <c r="DK66">
        <v>0</v>
      </c>
      <c r="DL66" t="s">
        <v>6</v>
      </c>
      <c r="DM66">
        <v>0</v>
      </c>
      <c r="DN66" t="s">
        <v>6</v>
      </c>
      <c r="DO6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92808443</v>
      </c>
      <c r="C1">
        <v>92808431</v>
      </c>
      <c r="D1">
        <v>49510719</v>
      </c>
      <c r="E1">
        <v>70</v>
      </c>
      <c r="F1">
        <v>1</v>
      </c>
      <c r="G1">
        <v>1</v>
      </c>
      <c r="H1">
        <v>1</v>
      </c>
      <c r="I1" t="s">
        <v>173</v>
      </c>
      <c r="J1" t="s">
        <v>6</v>
      </c>
      <c r="K1" t="s">
        <v>174</v>
      </c>
      <c r="L1">
        <v>1191</v>
      </c>
      <c r="N1">
        <v>1013</v>
      </c>
      <c r="O1" t="s">
        <v>175</v>
      </c>
      <c r="P1" t="s">
        <v>175</v>
      </c>
      <c r="Q1">
        <v>1</v>
      </c>
      <c r="X1">
        <v>167.37</v>
      </c>
      <c r="Y1">
        <v>0</v>
      </c>
      <c r="Z1">
        <v>0</v>
      </c>
      <c r="AA1">
        <v>0</v>
      </c>
      <c r="AB1">
        <v>8.74</v>
      </c>
      <c r="AC1">
        <v>0</v>
      </c>
      <c r="AD1">
        <v>1</v>
      </c>
      <c r="AE1">
        <v>1</v>
      </c>
      <c r="AF1" t="s">
        <v>6</v>
      </c>
      <c r="AG1">
        <v>167.37</v>
      </c>
      <c r="AH1">
        <v>2</v>
      </c>
      <c r="AI1">
        <v>92808432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92808444</v>
      </c>
      <c r="C2">
        <v>92808431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176</v>
      </c>
      <c r="J2" t="s">
        <v>6</v>
      </c>
      <c r="K2" t="s">
        <v>177</v>
      </c>
      <c r="L2">
        <v>1191</v>
      </c>
      <c r="N2">
        <v>1013</v>
      </c>
      <c r="O2" t="s">
        <v>175</v>
      </c>
      <c r="P2" t="s">
        <v>175</v>
      </c>
      <c r="Q2">
        <v>1</v>
      </c>
      <c r="X2">
        <v>5.04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5.04</v>
      </c>
      <c r="AH2">
        <v>2</v>
      </c>
      <c r="AI2">
        <v>92808433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92808445</v>
      </c>
      <c r="C3">
        <v>92808431</v>
      </c>
      <c r="D3">
        <v>49672767</v>
      </c>
      <c r="E3">
        <v>1</v>
      </c>
      <c r="F3">
        <v>1</v>
      </c>
      <c r="G3">
        <v>1</v>
      </c>
      <c r="H3">
        <v>2</v>
      </c>
      <c r="I3" t="s">
        <v>178</v>
      </c>
      <c r="J3" t="s">
        <v>179</v>
      </c>
      <c r="K3" t="s">
        <v>180</v>
      </c>
      <c r="L3">
        <v>1367</v>
      </c>
      <c r="N3">
        <v>1011</v>
      </c>
      <c r="O3" t="s">
        <v>181</v>
      </c>
      <c r="P3" t="s">
        <v>181</v>
      </c>
      <c r="Q3">
        <v>1</v>
      </c>
      <c r="X3">
        <v>1.76</v>
      </c>
      <c r="Y3">
        <v>0</v>
      </c>
      <c r="Z3">
        <v>31.26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1.76</v>
      </c>
      <c r="AH3">
        <v>2</v>
      </c>
      <c r="AI3">
        <v>92808434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ROW(Source!A24)</f>
        <v>24</v>
      </c>
      <c r="B4">
        <v>92808446</v>
      </c>
      <c r="C4">
        <v>92808431</v>
      </c>
      <c r="D4">
        <v>49673503</v>
      </c>
      <c r="E4">
        <v>1</v>
      </c>
      <c r="F4">
        <v>1</v>
      </c>
      <c r="G4">
        <v>1</v>
      </c>
      <c r="H4">
        <v>2</v>
      </c>
      <c r="I4" t="s">
        <v>182</v>
      </c>
      <c r="J4" t="s">
        <v>183</v>
      </c>
      <c r="K4" t="s">
        <v>184</v>
      </c>
      <c r="L4">
        <v>1367</v>
      </c>
      <c r="N4">
        <v>1011</v>
      </c>
      <c r="O4" t="s">
        <v>181</v>
      </c>
      <c r="P4" t="s">
        <v>181</v>
      </c>
      <c r="Q4">
        <v>1</v>
      </c>
      <c r="X4">
        <v>3.28</v>
      </c>
      <c r="Y4">
        <v>0</v>
      </c>
      <c r="Z4">
        <v>65.709999999999994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3.28</v>
      </c>
      <c r="AH4">
        <v>2</v>
      </c>
      <c r="AI4">
        <v>92808435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ROW(Source!A24)</f>
        <v>24</v>
      </c>
      <c r="B5">
        <v>92808447</v>
      </c>
      <c r="C5">
        <v>92808431</v>
      </c>
      <c r="D5">
        <v>49523448</v>
      </c>
      <c r="E5">
        <v>1</v>
      </c>
      <c r="F5">
        <v>1</v>
      </c>
      <c r="G5">
        <v>1</v>
      </c>
      <c r="H5">
        <v>3</v>
      </c>
      <c r="I5" t="s">
        <v>185</v>
      </c>
      <c r="J5" t="s">
        <v>186</v>
      </c>
      <c r="K5" t="s">
        <v>187</v>
      </c>
      <c r="L5">
        <v>1301</v>
      </c>
      <c r="N5">
        <v>1003</v>
      </c>
      <c r="O5" t="s">
        <v>188</v>
      </c>
      <c r="P5" t="s">
        <v>188</v>
      </c>
      <c r="Q5">
        <v>1</v>
      </c>
      <c r="X5">
        <v>347</v>
      </c>
      <c r="Y5">
        <v>6.38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347</v>
      </c>
      <c r="AH5">
        <v>2</v>
      </c>
      <c r="AI5">
        <v>92808436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ROW(Source!A24)</f>
        <v>24</v>
      </c>
      <c r="B6">
        <v>92808448</v>
      </c>
      <c r="C6">
        <v>92808431</v>
      </c>
      <c r="D6">
        <v>49523449</v>
      </c>
      <c r="E6">
        <v>1</v>
      </c>
      <c r="F6">
        <v>1</v>
      </c>
      <c r="G6">
        <v>1</v>
      </c>
      <c r="H6">
        <v>3</v>
      </c>
      <c r="I6" t="s">
        <v>189</v>
      </c>
      <c r="J6" t="s">
        <v>190</v>
      </c>
      <c r="K6" t="s">
        <v>191</v>
      </c>
      <c r="L6">
        <v>1301</v>
      </c>
      <c r="N6">
        <v>1003</v>
      </c>
      <c r="O6" t="s">
        <v>188</v>
      </c>
      <c r="P6" t="s">
        <v>188</v>
      </c>
      <c r="Q6">
        <v>1</v>
      </c>
      <c r="X6">
        <v>71</v>
      </c>
      <c r="Y6">
        <v>7.95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71</v>
      </c>
      <c r="AH6">
        <v>2</v>
      </c>
      <c r="AI6">
        <v>92808437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ROW(Source!A24)</f>
        <v>24</v>
      </c>
      <c r="B7">
        <v>92808449</v>
      </c>
      <c r="C7">
        <v>92808431</v>
      </c>
      <c r="D7">
        <v>49523534</v>
      </c>
      <c r="E7">
        <v>1</v>
      </c>
      <c r="F7">
        <v>1</v>
      </c>
      <c r="G7">
        <v>1</v>
      </c>
      <c r="H7">
        <v>3</v>
      </c>
      <c r="I7" t="s">
        <v>192</v>
      </c>
      <c r="J7" t="s">
        <v>193</v>
      </c>
      <c r="K7" t="s">
        <v>194</v>
      </c>
      <c r="L7">
        <v>1302</v>
      </c>
      <c r="N7">
        <v>1003</v>
      </c>
      <c r="O7" t="s">
        <v>195</v>
      </c>
      <c r="P7" t="s">
        <v>195</v>
      </c>
      <c r="Q7">
        <v>10</v>
      </c>
      <c r="X7">
        <v>21.4</v>
      </c>
      <c r="Y7">
        <v>64.099999999999994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21.4</v>
      </c>
      <c r="AH7">
        <v>2</v>
      </c>
      <c r="AI7">
        <v>92808438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ROW(Source!A24)</f>
        <v>24</v>
      </c>
      <c r="B8">
        <v>92808450</v>
      </c>
      <c r="C8">
        <v>92808431</v>
      </c>
      <c r="D8">
        <v>49525611</v>
      </c>
      <c r="E8">
        <v>1</v>
      </c>
      <c r="F8">
        <v>1</v>
      </c>
      <c r="G8">
        <v>1</v>
      </c>
      <c r="H8">
        <v>3</v>
      </c>
      <c r="I8" t="s">
        <v>196</v>
      </c>
      <c r="J8" t="s">
        <v>197</v>
      </c>
      <c r="K8" t="s">
        <v>198</v>
      </c>
      <c r="L8">
        <v>1455</v>
      </c>
      <c r="N8">
        <v>1013</v>
      </c>
      <c r="O8" t="s">
        <v>199</v>
      </c>
      <c r="P8" t="s">
        <v>199</v>
      </c>
      <c r="Q8">
        <v>1</v>
      </c>
      <c r="X8">
        <v>30.6</v>
      </c>
      <c r="Y8">
        <v>7.03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30.6</v>
      </c>
      <c r="AH8">
        <v>2</v>
      </c>
      <c r="AI8">
        <v>92808439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ROW(Source!A24)</f>
        <v>24</v>
      </c>
      <c r="B9">
        <v>92808451</v>
      </c>
      <c r="C9">
        <v>92808431</v>
      </c>
      <c r="D9">
        <v>49513413</v>
      </c>
      <c r="E9">
        <v>70</v>
      </c>
      <c r="F9">
        <v>1</v>
      </c>
      <c r="G9">
        <v>1</v>
      </c>
      <c r="H9">
        <v>3</v>
      </c>
      <c r="I9" t="s">
        <v>208</v>
      </c>
      <c r="J9" t="s">
        <v>6</v>
      </c>
      <c r="K9" t="s">
        <v>31</v>
      </c>
      <c r="L9">
        <v>1327</v>
      </c>
      <c r="N9">
        <v>1005</v>
      </c>
      <c r="O9" t="s">
        <v>32</v>
      </c>
      <c r="P9" t="s">
        <v>32</v>
      </c>
      <c r="Q9">
        <v>1</v>
      </c>
      <c r="X9">
        <v>100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 t="s">
        <v>6</v>
      </c>
      <c r="AG9">
        <v>100</v>
      </c>
      <c r="AH9">
        <v>3</v>
      </c>
      <c r="AI9">
        <v>-1</v>
      </c>
      <c r="AJ9" t="s">
        <v>6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ROW(Source!A24)</f>
        <v>24</v>
      </c>
      <c r="B10">
        <v>92808452</v>
      </c>
      <c r="C10">
        <v>92808431</v>
      </c>
      <c r="D10">
        <v>49548580</v>
      </c>
      <c r="E10">
        <v>1</v>
      </c>
      <c r="F10">
        <v>1</v>
      </c>
      <c r="G10">
        <v>1</v>
      </c>
      <c r="H10">
        <v>3</v>
      </c>
      <c r="I10" t="s">
        <v>200</v>
      </c>
      <c r="J10" t="s">
        <v>201</v>
      </c>
      <c r="K10" t="s">
        <v>202</v>
      </c>
      <c r="L10">
        <v>1425</v>
      </c>
      <c r="N10">
        <v>1013</v>
      </c>
      <c r="O10" t="s">
        <v>203</v>
      </c>
      <c r="P10" t="s">
        <v>203</v>
      </c>
      <c r="Q10">
        <v>1</v>
      </c>
      <c r="X10">
        <v>8</v>
      </c>
      <c r="Y10">
        <v>50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8</v>
      </c>
      <c r="AH10">
        <v>2</v>
      </c>
      <c r="AI10">
        <v>92808441</v>
      </c>
      <c r="AJ10">
        <v>9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ROW(Source!A24)</f>
        <v>24</v>
      </c>
      <c r="B11">
        <v>92808453</v>
      </c>
      <c r="C11">
        <v>92808431</v>
      </c>
      <c r="D11">
        <v>49555041</v>
      </c>
      <c r="E11">
        <v>1</v>
      </c>
      <c r="F11">
        <v>1</v>
      </c>
      <c r="G11">
        <v>1</v>
      </c>
      <c r="H11">
        <v>3</v>
      </c>
      <c r="I11" t="s">
        <v>204</v>
      </c>
      <c r="J11" t="s">
        <v>205</v>
      </c>
      <c r="K11" t="s">
        <v>206</v>
      </c>
      <c r="L11">
        <v>1296</v>
      </c>
      <c r="N11">
        <v>1002</v>
      </c>
      <c r="O11" t="s">
        <v>207</v>
      </c>
      <c r="P11" t="s">
        <v>207</v>
      </c>
      <c r="Q11">
        <v>1</v>
      </c>
      <c r="X11">
        <v>69</v>
      </c>
      <c r="Y11">
        <v>46.86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69</v>
      </c>
      <c r="AH11">
        <v>2</v>
      </c>
      <c r="AI11">
        <v>92808442</v>
      </c>
      <c r="AJ11">
        <v>10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ROW(Source!A26)</f>
        <v>26</v>
      </c>
      <c r="B12">
        <v>92808467</v>
      </c>
      <c r="C12">
        <v>92808455</v>
      </c>
      <c r="D12">
        <v>49510719</v>
      </c>
      <c r="E12">
        <v>70</v>
      </c>
      <c r="F12">
        <v>1</v>
      </c>
      <c r="G12">
        <v>1</v>
      </c>
      <c r="H12">
        <v>1</v>
      </c>
      <c r="I12" t="s">
        <v>173</v>
      </c>
      <c r="J12" t="s">
        <v>6</v>
      </c>
      <c r="K12" t="s">
        <v>174</v>
      </c>
      <c r="L12">
        <v>1191</v>
      </c>
      <c r="N12">
        <v>1013</v>
      </c>
      <c r="O12" t="s">
        <v>175</v>
      </c>
      <c r="P12" t="s">
        <v>175</v>
      </c>
      <c r="Q12">
        <v>1</v>
      </c>
      <c r="X12">
        <v>134.72999999999999</v>
      </c>
      <c r="Y12">
        <v>0</v>
      </c>
      <c r="Z12">
        <v>0</v>
      </c>
      <c r="AA12">
        <v>0</v>
      </c>
      <c r="AB12">
        <v>8.74</v>
      </c>
      <c r="AC12">
        <v>0</v>
      </c>
      <c r="AD12">
        <v>1</v>
      </c>
      <c r="AE12">
        <v>1</v>
      </c>
      <c r="AF12" t="s">
        <v>6</v>
      </c>
      <c r="AG12">
        <v>134.72999999999999</v>
      </c>
      <c r="AH12">
        <v>2</v>
      </c>
      <c r="AI12">
        <v>92808456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ROW(Source!A26)</f>
        <v>26</v>
      </c>
      <c r="B13">
        <v>92808468</v>
      </c>
      <c r="C13">
        <v>92808455</v>
      </c>
      <c r="D13">
        <v>49510905</v>
      </c>
      <c r="E13">
        <v>70</v>
      </c>
      <c r="F13">
        <v>1</v>
      </c>
      <c r="G13">
        <v>1</v>
      </c>
      <c r="H13">
        <v>1</v>
      </c>
      <c r="I13" t="s">
        <v>176</v>
      </c>
      <c r="J13" t="s">
        <v>6</v>
      </c>
      <c r="K13" t="s">
        <v>177</v>
      </c>
      <c r="L13">
        <v>1191</v>
      </c>
      <c r="N13">
        <v>1013</v>
      </c>
      <c r="O13" t="s">
        <v>175</v>
      </c>
      <c r="P13" t="s">
        <v>175</v>
      </c>
      <c r="Q13">
        <v>1</v>
      </c>
      <c r="X13">
        <v>3.94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2</v>
      </c>
      <c r="AF13" t="s">
        <v>6</v>
      </c>
      <c r="AG13">
        <v>3.94</v>
      </c>
      <c r="AH13">
        <v>2</v>
      </c>
      <c r="AI13">
        <v>92808457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ROW(Source!A26)</f>
        <v>26</v>
      </c>
      <c r="B14">
        <v>92808469</v>
      </c>
      <c r="C14">
        <v>92808455</v>
      </c>
      <c r="D14">
        <v>49672767</v>
      </c>
      <c r="E14">
        <v>1</v>
      </c>
      <c r="F14">
        <v>1</v>
      </c>
      <c r="G14">
        <v>1</v>
      </c>
      <c r="H14">
        <v>2</v>
      </c>
      <c r="I14" t="s">
        <v>178</v>
      </c>
      <c r="J14" t="s">
        <v>179</v>
      </c>
      <c r="K14" t="s">
        <v>180</v>
      </c>
      <c r="L14">
        <v>1367</v>
      </c>
      <c r="N14">
        <v>1011</v>
      </c>
      <c r="O14" t="s">
        <v>181</v>
      </c>
      <c r="P14" t="s">
        <v>181</v>
      </c>
      <c r="Q14">
        <v>1</v>
      </c>
      <c r="X14">
        <v>0.66</v>
      </c>
      <c r="Y14">
        <v>0</v>
      </c>
      <c r="Z14">
        <v>31.26</v>
      </c>
      <c r="AA14">
        <v>13.5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0.66</v>
      </c>
      <c r="AH14">
        <v>2</v>
      </c>
      <c r="AI14">
        <v>92808458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ROW(Source!A26)</f>
        <v>26</v>
      </c>
      <c r="B15">
        <v>92808470</v>
      </c>
      <c r="C15">
        <v>92808455</v>
      </c>
      <c r="D15">
        <v>49673503</v>
      </c>
      <c r="E15">
        <v>1</v>
      </c>
      <c r="F15">
        <v>1</v>
      </c>
      <c r="G15">
        <v>1</v>
      </c>
      <c r="H15">
        <v>2</v>
      </c>
      <c r="I15" t="s">
        <v>182</v>
      </c>
      <c r="J15" t="s">
        <v>183</v>
      </c>
      <c r="K15" t="s">
        <v>184</v>
      </c>
      <c r="L15">
        <v>1367</v>
      </c>
      <c r="N15">
        <v>1011</v>
      </c>
      <c r="O15" t="s">
        <v>181</v>
      </c>
      <c r="P15" t="s">
        <v>181</v>
      </c>
      <c r="Q15">
        <v>1</v>
      </c>
      <c r="X15">
        <v>3.28</v>
      </c>
      <c r="Y15">
        <v>0</v>
      </c>
      <c r="Z15">
        <v>65.709999999999994</v>
      </c>
      <c r="AA15">
        <v>11.6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3.28</v>
      </c>
      <c r="AH15">
        <v>2</v>
      </c>
      <c r="AI15">
        <v>92808459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ROW(Source!A26)</f>
        <v>26</v>
      </c>
      <c r="B16">
        <v>92808471</v>
      </c>
      <c r="C16">
        <v>92808455</v>
      </c>
      <c r="D16">
        <v>49523448</v>
      </c>
      <c r="E16">
        <v>1</v>
      </c>
      <c r="F16">
        <v>1</v>
      </c>
      <c r="G16">
        <v>1</v>
      </c>
      <c r="H16">
        <v>3</v>
      </c>
      <c r="I16" t="s">
        <v>185</v>
      </c>
      <c r="J16" t="s">
        <v>186</v>
      </c>
      <c r="K16" t="s">
        <v>187</v>
      </c>
      <c r="L16">
        <v>1301</v>
      </c>
      <c r="N16">
        <v>1003</v>
      </c>
      <c r="O16" t="s">
        <v>188</v>
      </c>
      <c r="P16" t="s">
        <v>188</v>
      </c>
      <c r="Q16">
        <v>1</v>
      </c>
      <c r="X16">
        <v>230</v>
      </c>
      <c r="Y16">
        <v>6.38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230</v>
      </c>
      <c r="AH16">
        <v>2</v>
      </c>
      <c r="AI16">
        <v>92808460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ROW(Source!A26)</f>
        <v>26</v>
      </c>
      <c r="B17">
        <v>92808472</v>
      </c>
      <c r="C17">
        <v>92808455</v>
      </c>
      <c r="D17">
        <v>49523449</v>
      </c>
      <c r="E17">
        <v>1</v>
      </c>
      <c r="F17">
        <v>1</v>
      </c>
      <c r="G17">
        <v>1</v>
      </c>
      <c r="H17">
        <v>3</v>
      </c>
      <c r="I17" t="s">
        <v>189</v>
      </c>
      <c r="J17" t="s">
        <v>190</v>
      </c>
      <c r="K17" t="s">
        <v>191</v>
      </c>
      <c r="L17">
        <v>1301</v>
      </c>
      <c r="N17">
        <v>1003</v>
      </c>
      <c r="O17" t="s">
        <v>188</v>
      </c>
      <c r="P17" t="s">
        <v>188</v>
      </c>
      <c r="Q17">
        <v>1</v>
      </c>
      <c r="X17">
        <v>50</v>
      </c>
      <c r="Y17">
        <v>7.95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6</v>
      </c>
      <c r="AG17">
        <v>50</v>
      </c>
      <c r="AH17">
        <v>2</v>
      </c>
      <c r="AI17">
        <v>92808461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ROW(Source!A26)</f>
        <v>26</v>
      </c>
      <c r="B18">
        <v>92808473</v>
      </c>
      <c r="C18">
        <v>92808455</v>
      </c>
      <c r="D18">
        <v>49523534</v>
      </c>
      <c r="E18">
        <v>1</v>
      </c>
      <c r="F18">
        <v>1</v>
      </c>
      <c r="G18">
        <v>1</v>
      </c>
      <c r="H18">
        <v>3</v>
      </c>
      <c r="I18" t="s">
        <v>192</v>
      </c>
      <c r="J18" t="s">
        <v>193</v>
      </c>
      <c r="K18" t="s">
        <v>194</v>
      </c>
      <c r="L18">
        <v>1302</v>
      </c>
      <c r="N18">
        <v>1003</v>
      </c>
      <c r="O18" t="s">
        <v>195</v>
      </c>
      <c r="P18" t="s">
        <v>195</v>
      </c>
      <c r="Q18">
        <v>10</v>
      </c>
      <c r="X18">
        <v>15</v>
      </c>
      <c r="Y18">
        <v>64.099999999999994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15</v>
      </c>
      <c r="AH18">
        <v>2</v>
      </c>
      <c r="AI18">
        <v>92808462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ROW(Source!A26)</f>
        <v>26</v>
      </c>
      <c r="B19">
        <v>92808474</v>
      </c>
      <c r="C19">
        <v>92808455</v>
      </c>
      <c r="D19">
        <v>49525611</v>
      </c>
      <c r="E19">
        <v>1</v>
      </c>
      <c r="F19">
        <v>1</v>
      </c>
      <c r="G19">
        <v>1</v>
      </c>
      <c r="H19">
        <v>3</v>
      </c>
      <c r="I19" t="s">
        <v>196</v>
      </c>
      <c r="J19" t="s">
        <v>197</v>
      </c>
      <c r="K19" t="s">
        <v>198</v>
      </c>
      <c r="L19">
        <v>1455</v>
      </c>
      <c r="N19">
        <v>1013</v>
      </c>
      <c r="O19" t="s">
        <v>199</v>
      </c>
      <c r="P19" t="s">
        <v>199</v>
      </c>
      <c r="Q19">
        <v>1</v>
      </c>
      <c r="X19">
        <v>30</v>
      </c>
      <c r="Y19">
        <v>7.03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30</v>
      </c>
      <c r="AH19">
        <v>2</v>
      </c>
      <c r="AI19">
        <v>92808463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ROW(Source!A26)</f>
        <v>26</v>
      </c>
      <c r="B20">
        <v>92808475</v>
      </c>
      <c r="C20">
        <v>92808455</v>
      </c>
      <c r="D20">
        <v>49513413</v>
      </c>
      <c r="E20">
        <v>70</v>
      </c>
      <c r="F20">
        <v>1</v>
      </c>
      <c r="G20">
        <v>1</v>
      </c>
      <c r="H20">
        <v>3</v>
      </c>
      <c r="I20" t="s">
        <v>208</v>
      </c>
      <c r="J20" t="s">
        <v>6</v>
      </c>
      <c r="K20" t="s">
        <v>31</v>
      </c>
      <c r="L20">
        <v>1327</v>
      </c>
      <c r="N20">
        <v>1005</v>
      </c>
      <c r="O20" t="s">
        <v>32</v>
      </c>
      <c r="P20" t="s">
        <v>32</v>
      </c>
      <c r="Q20">
        <v>1</v>
      </c>
      <c r="X20">
        <v>100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6</v>
      </c>
      <c r="AG20">
        <v>100</v>
      </c>
      <c r="AH20">
        <v>3</v>
      </c>
      <c r="AI20">
        <v>-1</v>
      </c>
      <c r="AJ20" t="s">
        <v>6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ROW(Source!A26)</f>
        <v>26</v>
      </c>
      <c r="B21">
        <v>92808476</v>
      </c>
      <c r="C21">
        <v>92808455</v>
      </c>
      <c r="D21">
        <v>49548580</v>
      </c>
      <c r="E21">
        <v>1</v>
      </c>
      <c r="F21">
        <v>1</v>
      </c>
      <c r="G21">
        <v>1</v>
      </c>
      <c r="H21">
        <v>3</v>
      </c>
      <c r="I21" t="s">
        <v>200</v>
      </c>
      <c r="J21" t="s">
        <v>201</v>
      </c>
      <c r="K21" t="s">
        <v>202</v>
      </c>
      <c r="L21">
        <v>1425</v>
      </c>
      <c r="N21">
        <v>1013</v>
      </c>
      <c r="O21" t="s">
        <v>203</v>
      </c>
      <c r="P21" t="s">
        <v>203</v>
      </c>
      <c r="Q21">
        <v>1</v>
      </c>
      <c r="X21">
        <v>8</v>
      </c>
      <c r="Y21">
        <v>50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6</v>
      </c>
      <c r="AG21">
        <v>8</v>
      </c>
      <c r="AH21">
        <v>2</v>
      </c>
      <c r="AI21">
        <v>92808465</v>
      </c>
      <c r="AJ21">
        <v>20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ROW(Source!A26)</f>
        <v>26</v>
      </c>
      <c r="B22">
        <v>92808477</v>
      </c>
      <c r="C22">
        <v>92808455</v>
      </c>
      <c r="D22">
        <v>49555041</v>
      </c>
      <c r="E22">
        <v>1</v>
      </c>
      <c r="F22">
        <v>1</v>
      </c>
      <c r="G22">
        <v>1</v>
      </c>
      <c r="H22">
        <v>3</v>
      </c>
      <c r="I22" t="s">
        <v>204</v>
      </c>
      <c r="J22" t="s">
        <v>205</v>
      </c>
      <c r="K22" t="s">
        <v>206</v>
      </c>
      <c r="L22">
        <v>1296</v>
      </c>
      <c r="N22">
        <v>1002</v>
      </c>
      <c r="O22" t="s">
        <v>207</v>
      </c>
      <c r="P22" t="s">
        <v>207</v>
      </c>
      <c r="Q22">
        <v>1</v>
      </c>
      <c r="X22">
        <v>49.5</v>
      </c>
      <c r="Y22">
        <v>46.86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6</v>
      </c>
      <c r="AG22">
        <v>49.5</v>
      </c>
      <c r="AH22">
        <v>2</v>
      </c>
      <c r="AI22">
        <v>92808466</v>
      </c>
      <c r="AJ22">
        <v>21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ROW(Source!A28)</f>
        <v>28</v>
      </c>
      <c r="B23">
        <v>92808491</v>
      </c>
      <c r="C23">
        <v>92808479</v>
      </c>
      <c r="D23">
        <v>49510719</v>
      </c>
      <c r="E23">
        <v>70</v>
      </c>
      <c r="F23">
        <v>1</v>
      </c>
      <c r="G23">
        <v>1</v>
      </c>
      <c r="H23">
        <v>1</v>
      </c>
      <c r="I23" t="s">
        <v>173</v>
      </c>
      <c r="J23" t="s">
        <v>6</v>
      </c>
      <c r="K23" t="s">
        <v>174</v>
      </c>
      <c r="L23">
        <v>1191</v>
      </c>
      <c r="N23">
        <v>1013</v>
      </c>
      <c r="O23" t="s">
        <v>175</v>
      </c>
      <c r="P23" t="s">
        <v>175</v>
      </c>
      <c r="Q23">
        <v>1</v>
      </c>
      <c r="X23">
        <v>214.09</v>
      </c>
      <c r="Y23">
        <v>0</v>
      </c>
      <c r="Z23">
        <v>0</v>
      </c>
      <c r="AA23">
        <v>0</v>
      </c>
      <c r="AB23">
        <v>8.74</v>
      </c>
      <c r="AC23">
        <v>0</v>
      </c>
      <c r="AD23">
        <v>1</v>
      </c>
      <c r="AE23">
        <v>1</v>
      </c>
      <c r="AF23" t="s">
        <v>6</v>
      </c>
      <c r="AG23">
        <v>214.09</v>
      </c>
      <c r="AH23">
        <v>2</v>
      </c>
      <c r="AI23">
        <v>92808480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ROW(Source!A28)</f>
        <v>28</v>
      </c>
      <c r="B24">
        <v>92808492</v>
      </c>
      <c r="C24">
        <v>92808479</v>
      </c>
      <c r="D24">
        <v>49510905</v>
      </c>
      <c r="E24">
        <v>70</v>
      </c>
      <c r="F24">
        <v>1</v>
      </c>
      <c r="G24">
        <v>1</v>
      </c>
      <c r="H24">
        <v>1</v>
      </c>
      <c r="I24" t="s">
        <v>176</v>
      </c>
      <c r="J24" t="s">
        <v>6</v>
      </c>
      <c r="K24" t="s">
        <v>177</v>
      </c>
      <c r="L24">
        <v>1191</v>
      </c>
      <c r="N24">
        <v>1013</v>
      </c>
      <c r="O24" t="s">
        <v>175</v>
      </c>
      <c r="P24" t="s">
        <v>175</v>
      </c>
      <c r="Q24">
        <v>1</v>
      </c>
      <c r="X24">
        <v>5.04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6</v>
      </c>
      <c r="AG24">
        <v>5.04</v>
      </c>
      <c r="AH24">
        <v>2</v>
      </c>
      <c r="AI24">
        <v>92808481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ROW(Source!A28)</f>
        <v>28</v>
      </c>
      <c r="B25">
        <v>92808493</v>
      </c>
      <c r="C25">
        <v>92808479</v>
      </c>
      <c r="D25">
        <v>49672767</v>
      </c>
      <c r="E25">
        <v>1</v>
      </c>
      <c r="F25">
        <v>1</v>
      </c>
      <c r="G25">
        <v>1</v>
      </c>
      <c r="H25">
        <v>2</v>
      </c>
      <c r="I25" t="s">
        <v>178</v>
      </c>
      <c r="J25" t="s">
        <v>179</v>
      </c>
      <c r="K25" t="s">
        <v>180</v>
      </c>
      <c r="L25">
        <v>1367</v>
      </c>
      <c r="N25">
        <v>1011</v>
      </c>
      <c r="O25" t="s">
        <v>181</v>
      </c>
      <c r="P25" t="s">
        <v>181</v>
      </c>
      <c r="Q25">
        <v>1</v>
      </c>
      <c r="X25">
        <v>1.76</v>
      </c>
      <c r="Y25">
        <v>0</v>
      </c>
      <c r="Z25">
        <v>31.26</v>
      </c>
      <c r="AA25">
        <v>13.5</v>
      </c>
      <c r="AB25">
        <v>0</v>
      </c>
      <c r="AC25">
        <v>0</v>
      </c>
      <c r="AD25">
        <v>1</v>
      </c>
      <c r="AE25">
        <v>0</v>
      </c>
      <c r="AF25" t="s">
        <v>6</v>
      </c>
      <c r="AG25">
        <v>1.76</v>
      </c>
      <c r="AH25">
        <v>2</v>
      </c>
      <c r="AI25">
        <v>92808482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ROW(Source!A28)</f>
        <v>28</v>
      </c>
      <c r="B26">
        <v>92808494</v>
      </c>
      <c r="C26">
        <v>92808479</v>
      </c>
      <c r="D26">
        <v>49673503</v>
      </c>
      <c r="E26">
        <v>1</v>
      </c>
      <c r="F26">
        <v>1</v>
      </c>
      <c r="G26">
        <v>1</v>
      </c>
      <c r="H26">
        <v>2</v>
      </c>
      <c r="I26" t="s">
        <v>182</v>
      </c>
      <c r="J26" t="s">
        <v>183</v>
      </c>
      <c r="K26" t="s">
        <v>184</v>
      </c>
      <c r="L26">
        <v>1367</v>
      </c>
      <c r="N26">
        <v>1011</v>
      </c>
      <c r="O26" t="s">
        <v>181</v>
      </c>
      <c r="P26" t="s">
        <v>181</v>
      </c>
      <c r="Q26">
        <v>1</v>
      </c>
      <c r="X26">
        <v>3.28</v>
      </c>
      <c r="Y26">
        <v>0</v>
      </c>
      <c r="Z26">
        <v>65.709999999999994</v>
      </c>
      <c r="AA26">
        <v>11.6</v>
      </c>
      <c r="AB26">
        <v>0</v>
      </c>
      <c r="AC26">
        <v>0</v>
      </c>
      <c r="AD26">
        <v>1</v>
      </c>
      <c r="AE26">
        <v>0</v>
      </c>
      <c r="AF26" t="s">
        <v>6</v>
      </c>
      <c r="AG26">
        <v>3.28</v>
      </c>
      <c r="AH26">
        <v>2</v>
      </c>
      <c r="AI26">
        <v>92808483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ROW(Source!A28)</f>
        <v>28</v>
      </c>
      <c r="B27">
        <v>92808495</v>
      </c>
      <c r="C27">
        <v>92808479</v>
      </c>
      <c r="D27">
        <v>49523448</v>
      </c>
      <c r="E27">
        <v>1</v>
      </c>
      <c r="F27">
        <v>1</v>
      </c>
      <c r="G27">
        <v>1</v>
      </c>
      <c r="H27">
        <v>3</v>
      </c>
      <c r="I27" t="s">
        <v>185</v>
      </c>
      <c r="J27" t="s">
        <v>186</v>
      </c>
      <c r="K27" t="s">
        <v>187</v>
      </c>
      <c r="L27">
        <v>1301</v>
      </c>
      <c r="N27">
        <v>1003</v>
      </c>
      <c r="O27" t="s">
        <v>188</v>
      </c>
      <c r="P27" t="s">
        <v>188</v>
      </c>
      <c r="Q27">
        <v>1</v>
      </c>
      <c r="X27">
        <v>429</v>
      </c>
      <c r="Y27">
        <v>6.38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6</v>
      </c>
      <c r="AG27">
        <v>429</v>
      </c>
      <c r="AH27">
        <v>2</v>
      </c>
      <c r="AI27">
        <v>92808484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ROW(Source!A28)</f>
        <v>28</v>
      </c>
      <c r="B28">
        <v>92808496</v>
      </c>
      <c r="C28">
        <v>92808479</v>
      </c>
      <c r="D28">
        <v>49523449</v>
      </c>
      <c r="E28">
        <v>1</v>
      </c>
      <c r="F28">
        <v>1</v>
      </c>
      <c r="G28">
        <v>1</v>
      </c>
      <c r="H28">
        <v>3</v>
      </c>
      <c r="I28" t="s">
        <v>189</v>
      </c>
      <c r="J28" t="s">
        <v>190</v>
      </c>
      <c r="K28" t="s">
        <v>191</v>
      </c>
      <c r="L28">
        <v>1301</v>
      </c>
      <c r="N28">
        <v>1003</v>
      </c>
      <c r="O28" t="s">
        <v>188</v>
      </c>
      <c r="P28" t="s">
        <v>188</v>
      </c>
      <c r="Q28">
        <v>1</v>
      </c>
      <c r="X28">
        <v>67</v>
      </c>
      <c r="Y28">
        <v>7.95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6</v>
      </c>
      <c r="AG28">
        <v>67</v>
      </c>
      <c r="AH28">
        <v>2</v>
      </c>
      <c r="AI28">
        <v>92808485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ROW(Source!A28)</f>
        <v>28</v>
      </c>
      <c r="B29">
        <v>92808497</v>
      </c>
      <c r="C29">
        <v>92808479</v>
      </c>
      <c r="D29">
        <v>49523534</v>
      </c>
      <c r="E29">
        <v>1</v>
      </c>
      <c r="F29">
        <v>1</v>
      </c>
      <c r="G29">
        <v>1</v>
      </c>
      <c r="H29">
        <v>3</v>
      </c>
      <c r="I29" t="s">
        <v>192</v>
      </c>
      <c r="J29" t="s">
        <v>193</v>
      </c>
      <c r="K29" t="s">
        <v>194</v>
      </c>
      <c r="L29">
        <v>1302</v>
      </c>
      <c r="N29">
        <v>1003</v>
      </c>
      <c r="O29" t="s">
        <v>195</v>
      </c>
      <c r="P29" t="s">
        <v>195</v>
      </c>
      <c r="Q29">
        <v>10</v>
      </c>
      <c r="X29">
        <v>27.1</v>
      </c>
      <c r="Y29">
        <v>64.099999999999994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6</v>
      </c>
      <c r="AG29">
        <v>27.1</v>
      </c>
      <c r="AH29">
        <v>2</v>
      </c>
      <c r="AI29">
        <v>92808486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ROW(Source!A28)</f>
        <v>28</v>
      </c>
      <c r="B30">
        <v>92808498</v>
      </c>
      <c r="C30">
        <v>92808479</v>
      </c>
      <c r="D30">
        <v>49525611</v>
      </c>
      <c r="E30">
        <v>1</v>
      </c>
      <c r="F30">
        <v>1</v>
      </c>
      <c r="G30">
        <v>1</v>
      </c>
      <c r="H30">
        <v>3</v>
      </c>
      <c r="I30" t="s">
        <v>196</v>
      </c>
      <c r="J30" t="s">
        <v>197</v>
      </c>
      <c r="K30" t="s">
        <v>198</v>
      </c>
      <c r="L30">
        <v>1455</v>
      </c>
      <c r="N30">
        <v>1013</v>
      </c>
      <c r="O30" t="s">
        <v>199</v>
      </c>
      <c r="P30" t="s">
        <v>199</v>
      </c>
      <c r="Q30">
        <v>1</v>
      </c>
      <c r="X30">
        <v>71.400000000000006</v>
      </c>
      <c r="Y30">
        <v>7.03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6</v>
      </c>
      <c r="AG30">
        <v>71.400000000000006</v>
      </c>
      <c r="AH30">
        <v>2</v>
      </c>
      <c r="AI30">
        <v>92808487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ROW(Source!A28)</f>
        <v>28</v>
      </c>
      <c r="B31">
        <v>92808499</v>
      </c>
      <c r="C31">
        <v>92808479</v>
      </c>
      <c r="D31">
        <v>49513413</v>
      </c>
      <c r="E31">
        <v>70</v>
      </c>
      <c r="F31">
        <v>1</v>
      </c>
      <c r="G31">
        <v>1</v>
      </c>
      <c r="H31">
        <v>3</v>
      </c>
      <c r="I31" t="s">
        <v>208</v>
      </c>
      <c r="J31" t="s">
        <v>6</v>
      </c>
      <c r="K31" t="s">
        <v>31</v>
      </c>
      <c r="L31">
        <v>1327</v>
      </c>
      <c r="N31">
        <v>1005</v>
      </c>
      <c r="O31" t="s">
        <v>32</v>
      </c>
      <c r="P31" t="s">
        <v>32</v>
      </c>
      <c r="Q31">
        <v>1</v>
      </c>
      <c r="X31">
        <v>100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6</v>
      </c>
      <c r="AG31">
        <v>100</v>
      </c>
      <c r="AH31">
        <v>3</v>
      </c>
      <c r="AI31">
        <v>-1</v>
      </c>
      <c r="AJ31" t="s">
        <v>6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ROW(Source!A28)</f>
        <v>28</v>
      </c>
      <c r="B32">
        <v>92808500</v>
      </c>
      <c r="C32">
        <v>92808479</v>
      </c>
      <c r="D32">
        <v>49548580</v>
      </c>
      <c r="E32">
        <v>1</v>
      </c>
      <c r="F32">
        <v>1</v>
      </c>
      <c r="G32">
        <v>1</v>
      </c>
      <c r="H32">
        <v>3</v>
      </c>
      <c r="I32" t="s">
        <v>200</v>
      </c>
      <c r="J32" t="s">
        <v>201</v>
      </c>
      <c r="K32" t="s">
        <v>202</v>
      </c>
      <c r="L32">
        <v>1425</v>
      </c>
      <c r="N32">
        <v>1013</v>
      </c>
      <c r="O32" t="s">
        <v>203</v>
      </c>
      <c r="P32" t="s">
        <v>203</v>
      </c>
      <c r="Q32">
        <v>1</v>
      </c>
      <c r="X32">
        <v>8</v>
      </c>
      <c r="Y32">
        <v>50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6</v>
      </c>
      <c r="AG32">
        <v>8</v>
      </c>
      <c r="AH32">
        <v>2</v>
      </c>
      <c r="AI32">
        <v>92808489</v>
      </c>
      <c r="AJ32">
        <v>31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ROW(Source!A28)</f>
        <v>28</v>
      </c>
      <c r="B33">
        <v>92808501</v>
      </c>
      <c r="C33">
        <v>92808479</v>
      </c>
      <c r="D33">
        <v>49555041</v>
      </c>
      <c r="E33">
        <v>1</v>
      </c>
      <c r="F33">
        <v>1</v>
      </c>
      <c r="G33">
        <v>1</v>
      </c>
      <c r="H33">
        <v>3</v>
      </c>
      <c r="I33" t="s">
        <v>204</v>
      </c>
      <c r="J33" t="s">
        <v>205</v>
      </c>
      <c r="K33" t="s">
        <v>206</v>
      </c>
      <c r="L33">
        <v>1296</v>
      </c>
      <c r="N33">
        <v>1002</v>
      </c>
      <c r="O33" t="s">
        <v>207</v>
      </c>
      <c r="P33" t="s">
        <v>207</v>
      </c>
      <c r="Q33">
        <v>1</v>
      </c>
      <c r="X33">
        <v>85.5</v>
      </c>
      <c r="Y33">
        <v>46.86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6</v>
      </c>
      <c r="AG33">
        <v>85.5</v>
      </c>
      <c r="AH33">
        <v>2</v>
      </c>
      <c r="AI33">
        <v>92808490</v>
      </c>
      <c r="AJ33">
        <v>32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ROW(Source!A30)</f>
        <v>30</v>
      </c>
      <c r="B34">
        <v>92808515</v>
      </c>
      <c r="C34">
        <v>92808503</v>
      </c>
      <c r="D34">
        <v>49510719</v>
      </c>
      <c r="E34">
        <v>70</v>
      </c>
      <c r="F34">
        <v>1</v>
      </c>
      <c r="G34">
        <v>1</v>
      </c>
      <c r="H34">
        <v>1</v>
      </c>
      <c r="I34" t="s">
        <v>173</v>
      </c>
      <c r="J34" t="s">
        <v>6</v>
      </c>
      <c r="K34" t="s">
        <v>174</v>
      </c>
      <c r="L34">
        <v>1191</v>
      </c>
      <c r="N34">
        <v>1013</v>
      </c>
      <c r="O34" t="s">
        <v>175</v>
      </c>
      <c r="P34" t="s">
        <v>175</v>
      </c>
      <c r="Q34">
        <v>1</v>
      </c>
      <c r="X34">
        <v>145.19</v>
      </c>
      <c r="Y34">
        <v>0</v>
      </c>
      <c r="Z34">
        <v>0</v>
      </c>
      <c r="AA34">
        <v>0</v>
      </c>
      <c r="AB34">
        <v>8.74</v>
      </c>
      <c r="AC34">
        <v>0</v>
      </c>
      <c r="AD34">
        <v>1</v>
      </c>
      <c r="AE34">
        <v>1</v>
      </c>
      <c r="AF34" t="s">
        <v>6</v>
      </c>
      <c r="AG34">
        <v>145.19</v>
      </c>
      <c r="AH34">
        <v>2</v>
      </c>
      <c r="AI34">
        <v>92808504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ROW(Source!A30)</f>
        <v>30</v>
      </c>
      <c r="B35">
        <v>92808516</v>
      </c>
      <c r="C35">
        <v>92808503</v>
      </c>
      <c r="D35">
        <v>49510905</v>
      </c>
      <c r="E35">
        <v>70</v>
      </c>
      <c r="F35">
        <v>1</v>
      </c>
      <c r="G35">
        <v>1</v>
      </c>
      <c r="H35">
        <v>1</v>
      </c>
      <c r="I35" t="s">
        <v>176</v>
      </c>
      <c r="J35" t="s">
        <v>6</v>
      </c>
      <c r="K35" t="s">
        <v>177</v>
      </c>
      <c r="L35">
        <v>1191</v>
      </c>
      <c r="N35">
        <v>1013</v>
      </c>
      <c r="O35" t="s">
        <v>175</v>
      </c>
      <c r="P35" t="s">
        <v>175</v>
      </c>
      <c r="Q35">
        <v>1</v>
      </c>
      <c r="X35">
        <v>3.94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2</v>
      </c>
      <c r="AF35" t="s">
        <v>6</v>
      </c>
      <c r="AG35">
        <v>3.94</v>
      </c>
      <c r="AH35">
        <v>2</v>
      </c>
      <c r="AI35">
        <v>92808505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ROW(Source!A30)</f>
        <v>30</v>
      </c>
      <c r="B36">
        <v>92808517</v>
      </c>
      <c r="C36">
        <v>92808503</v>
      </c>
      <c r="D36">
        <v>49672767</v>
      </c>
      <c r="E36">
        <v>1</v>
      </c>
      <c r="F36">
        <v>1</v>
      </c>
      <c r="G36">
        <v>1</v>
      </c>
      <c r="H36">
        <v>2</v>
      </c>
      <c r="I36" t="s">
        <v>178</v>
      </c>
      <c r="J36" t="s">
        <v>179</v>
      </c>
      <c r="K36" t="s">
        <v>180</v>
      </c>
      <c r="L36">
        <v>1367</v>
      </c>
      <c r="N36">
        <v>1011</v>
      </c>
      <c r="O36" t="s">
        <v>181</v>
      </c>
      <c r="P36" t="s">
        <v>181</v>
      </c>
      <c r="Q36">
        <v>1</v>
      </c>
      <c r="X36">
        <v>0.66</v>
      </c>
      <c r="Y36">
        <v>0</v>
      </c>
      <c r="Z36">
        <v>31.26</v>
      </c>
      <c r="AA36">
        <v>13.5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0.66</v>
      </c>
      <c r="AH36">
        <v>2</v>
      </c>
      <c r="AI36">
        <v>92808506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ROW(Source!A30)</f>
        <v>30</v>
      </c>
      <c r="B37">
        <v>92808518</v>
      </c>
      <c r="C37">
        <v>92808503</v>
      </c>
      <c r="D37">
        <v>49673503</v>
      </c>
      <c r="E37">
        <v>1</v>
      </c>
      <c r="F37">
        <v>1</v>
      </c>
      <c r="G37">
        <v>1</v>
      </c>
      <c r="H37">
        <v>2</v>
      </c>
      <c r="I37" t="s">
        <v>182</v>
      </c>
      <c r="J37" t="s">
        <v>183</v>
      </c>
      <c r="K37" t="s">
        <v>184</v>
      </c>
      <c r="L37">
        <v>1367</v>
      </c>
      <c r="N37">
        <v>1011</v>
      </c>
      <c r="O37" t="s">
        <v>181</v>
      </c>
      <c r="P37" t="s">
        <v>181</v>
      </c>
      <c r="Q37">
        <v>1</v>
      </c>
      <c r="X37">
        <v>3.28</v>
      </c>
      <c r="Y37">
        <v>0</v>
      </c>
      <c r="Z37">
        <v>65.709999999999994</v>
      </c>
      <c r="AA37">
        <v>11.6</v>
      </c>
      <c r="AB37">
        <v>0</v>
      </c>
      <c r="AC37">
        <v>0</v>
      </c>
      <c r="AD37">
        <v>1</v>
      </c>
      <c r="AE37">
        <v>0</v>
      </c>
      <c r="AF37" t="s">
        <v>6</v>
      </c>
      <c r="AG37">
        <v>3.28</v>
      </c>
      <c r="AH37">
        <v>2</v>
      </c>
      <c r="AI37">
        <v>92808507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ROW(Source!A30)</f>
        <v>30</v>
      </c>
      <c r="B38">
        <v>92808519</v>
      </c>
      <c r="C38">
        <v>92808503</v>
      </c>
      <c r="D38">
        <v>49523448</v>
      </c>
      <c r="E38">
        <v>1</v>
      </c>
      <c r="F38">
        <v>1</v>
      </c>
      <c r="G38">
        <v>1</v>
      </c>
      <c r="H38">
        <v>3</v>
      </c>
      <c r="I38" t="s">
        <v>185</v>
      </c>
      <c r="J38" t="s">
        <v>186</v>
      </c>
      <c r="K38" t="s">
        <v>187</v>
      </c>
      <c r="L38">
        <v>1301</v>
      </c>
      <c r="N38">
        <v>1003</v>
      </c>
      <c r="O38" t="s">
        <v>188</v>
      </c>
      <c r="P38" t="s">
        <v>188</v>
      </c>
      <c r="Q38">
        <v>1</v>
      </c>
      <c r="X38">
        <v>244</v>
      </c>
      <c r="Y38">
        <v>6.38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6</v>
      </c>
      <c r="AG38">
        <v>244</v>
      </c>
      <c r="AH38">
        <v>2</v>
      </c>
      <c r="AI38">
        <v>92808508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ROW(Source!A30)</f>
        <v>30</v>
      </c>
      <c r="B39">
        <v>92808520</v>
      </c>
      <c r="C39">
        <v>92808503</v>
      </c>
      <c r="D39">
        <v>49523449</v>
      </c>
      <c r="E39">
        <v>1</v>
      </c>
      <c r="F39">
        <v>1</v>
      </c>
      <c r="G39">
        <v>1</v>
      </c>
      <c r="H39">
        <v>3</v>
      </c>
      <c r="I39" t="s">
        <v>189</v>
      </c>
      <c r="J39" t="s">
        <v>190</v>
      </c>
      <c r="K39" t="s">
        <v>191</v>
      </c>
      <c r="L39">
        <v>1301</v>
      </c>
      <c r="N39">
        <v>1003</v>
      </c>
      <c r="O39" t="s">
        <v>188</v>
      </c>
      <c r="P39" t="s">
        <v>188</v>
      </c>
      <c r="Q39">
        <v>1</v>
      </c>
      <c r="X39">
        <v>56</v>
      </c>
      <c r="Y39">
        <v>7.95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6</v>
      </c>
      <c r="AG39">
        <v>56</v>
      </c>
      <c r="AH39">
        <v>2</v>
      </c>
      <c r="AI39">
        <v>92808509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ROW(Source!A30)</f>
        <v>30</v>
      </c>
      <c r="B40">
        <v>92808521</v>
      </c>
      <c r="C40">
        <v>92808503</v>
      </c>
      <c r="D40">
        <v>49523534</v>
      </c>
      <c r="E40">
        <v>1</v>
      </c>
      <c r="F40">
        <v>1</v>
      </c>
      <c r="G40">
        <v>1</v>
      </c>
      <c r="H40">
        <v>3</v>
      </c>
      <c r="I40" t="s">
        <v>192</v>
      </c>
      <c r="J40" t="s">
        <v>193</v>
      </c>
      <c r="K40" t="s">
        <v>194</v>
      </c>
      <c r="L40">
        <v>1302</v>
      </c>
      <c r="N40">
        <v>1003</v>
      </c>
      <c r="O40" t="s">
        <v>195</v>
      </c>
      <c r="P40" t="s">
        <v>195</v>
      </c>
      <c r="Q40">
        <v>10</v>
      </c>
      <c r="X40">
        <v>15.6</v>
      </c>
      <c r="Y40">
        <v>64.099999999999994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6</v>
      </c>
      <c r="AG40">
        <v>15.6</v>
      </c>
      <c r="AH40">
        <v>2</v>
      </c>
      <c r="AI40">
        <v>92808510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ROW(Source!A30)</f>
        <v>30</v>
      </c>
      <c r="B41">
        <v>92808522</v>
      </c>
      <c r="C41">
        <v>92808503</v>
      </c>
      <c r="D41">
        <v>49525611</v>
      </c>
      <c r="E41">
        <v>1</v>
      </c>
      <c r="F41">
        <v>1</v>
      </c>
      <c r="G41">
        <v>1</v>
      </c>
      <c r="H41">
        <v>3</v>
      </c>
      <c r="I41" t="s">
        <v>196</v>
      </c>
      <c r="J41" t="s">
        <v>197</v>
      </c>
      <c r="K41" t="s">
        <v>198</v>
      </c>
      <c r="L41">
        <v>1455</v>
      </c>
      <c r="N41">
        <v>1013</v>
      </c>
      <c r="O41" t="s">
        <v>199</v>
      </c>
      <c r="P41" t="s">
        <v>199</v>
      </c>
      <c r="Q41">
        <v>1</v>
      </c>
      <c r="X41">
        <v>38.9</v>
      </c>
      <c r="Y41">
        <v>7.03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6</v>
      </c>
      <c r="AG41">
        <v>38.9</v>
      </c>
      <c r="AH41">
        <v>2</v>
      </c>
      <c r="AI41">
        <v>92808511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ROW(Source!A30)</f>
        <v>30</v>
      </c>
      <c r="B42">
        <v>92808523</v>
      </c>
      <c r="C42">
        <v>92808503</v>
      </c>
      <c r="D42">
        <v>49513413</v>
      </c>
      <c r="E42">
        <v>70</v>
      </c>
      <c r="F42">
        <v>1</v>
      </c>
      <c r="G42">
        <v>1</v>
      </c>
      <c r="H42">
        <v>3</v>
      </c>
      <c r="I42" t="s">
        <v>208</v>
      </c>
      <c r="J42" t="s">
        <v>6</v>
      </c>
      <c r="K42" t="s">
        <v>31</v>
      </c>
      <c r="L42">
        <v>1327</v>
      </c>
      <c r="N42">
        <v>1005</v>
      </c>
      <c r="O42" t="s">
        <v>32</v>
      </c>
      <c r="P42" t="s">
        <v>32</v>
      </c>
      <c r="Q42">
        <v>1</v>
      </c>
      <c r="X42">
        <v>100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6</v>
      </c>
      <c r="AG42">
        <v>100</v>
      </c>
      <c r="AH42">
        <v>3</v>
      </c>
      <c r="AI42">
        <v>-1</v>
      </c>
      <c r="AJ42" t="s">
        <v>6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ROW(Source!A30)</f>
        <v>30</v>
      </c>
      <c r="B43">
        <v>92808524</v>
      </c>
      <c r="C43">
        <v>92808503</v>
      </c>
      <c r="D43">
        <v>49548580</v>
      </c>
      <c r="E43">
        <v>1</v>
      </c>
      <c r="F43">
        <v>1</v>
      </c>
      <c r="G43">
        <v>1</v>
      </c>
      <c r="H43">
        <v>3</v>
      </c>
      <c r="I43" t="s">
        <v>200</v>
      </c>
      <c r="J43" t="s">
        <v>201</v>
      </c>
      <c r="K43" t="s">
        <v>202</v>
      </c>
      <c r="L43">
        <v>1425</v>
      </c>
      <c r="N43">
        <v>1013</v>
      </c>
      <c r="O43" t="s">
        <v>203</v>
      </c>
      <c r="P43" t="s">
        <v>203</v>
      </c>
      <c r="Q43">
        <v>1</v>
      </c>
      <c r="X43">
        <v>8</v>
      </c>
      <c r="Y43">
        <v>50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6</v>
      </c>
      <c r="AG43">
        <v>8</v>
      </c>
      <c r="AH43">
        <v>2</v>
      </c>
      <c r="AI43">
        <v>92808513</v>
      </c>
      <c r="AJ43">
        <v>42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ROW(Source!A30)</f>
        <v>30</v>
      </c>
      <c r="B44">
        <v>92808525</v>
      </c>
      <c r="C44">
        <v>92808503</v>
      </c>
      <c r="D44">
        <v>49555041</v>
      </c>
      <c r="E44">
        <v>1</v>
      </c>
      <c r="F44">
        <v>1</v>
      </c>
      <c r="G44">
        <v>1</v>
      </c>
      <c r="H44">
        <v>3</v>
      </c>
      <c r="I44" t="s">
        <v>204</v>
      </c>
      <c r="J44" t="s">
        <v>205</v>
      </c>
      <c r="K44" t="s">
        <v>206</v>
      </c>
      <c r="L44">
        <v>1296</v>
      </c>
      <c r="N44">
        <v>1002</v>
      </c>
      <c r="O44" t="s">
        <v>207</v>
      </c>
      <c r="P44" t="s">
        <v>207</v>
      </c>
      <c r="Q44">
        <v>1</v>
      </c>
      <c r="X44">
        <v>51.75</v>
      </c>
      <c r="Y44">
        <v>46.86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6</v>
      </c>
      <c r="AG44">
        <v>51.75</v>
      </c>
      <c r="AH44">
        <v>2</v>
      </c>
      <c r="AI44">
        <v>92808514</v>
      </c>
      <c r="AJ44">
        <v>43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ROW(Source!A32)</f>
        <v>32</v>
      </c>
      <c r="B45">
        <v>92808539</v>
      </c>
      <c r="C45">
        <v>92808527</v>
      </c>
      <c r="D45">
        <v>49510719</v>
      </c>
      <c r="E45">
        <v>70</v>
      </c>
      <c r="F45">
        <v>1</v>
      </c>
      <c r="G45">
        <v>1</v>
      </c>
      <c r="H45">
        <v>1</v>
      </c>
      <c r="I45" t="s">
        <v>173</v>
      </c>
      <c r="J45" t="s">
        <v>6</v>
      </c>
      <c r="K45" t="s">
        <v>174</v>
      </c>
      <c r="L45">
        <v>1191</v>
      </c>
      <c r="N45">
        <v>1013</v>
      </c>
      <c r="O45" t="s">
        <v>175</v>
      </c>
      <c r="P45" t="s">
        <v>175</v>
      </c>
      <c r="Q45">
        <v>1</v>
      </c>
      <c r="X45">
        <v>145.19</v>
      </c>
      <c r="Y45">
        <v>0</v>
      </c>
      <c r="Z45">
        <v>0</v>
      </c>
      <c r="AA45">
        <v>0</v>
      </c>
      <c r="AB45">
        <v>8.74</v>
      </c>
      <c r="AC45">
        <v>0</v>
      </c>
      <c r="AD45">
        <v>1</v>
      </c>
      <c r="AE45">
        <v>1</v>
      </c>
      <c r="AF45" t="s">
        <v>6</v>
      </c>
      <c r="AG45">
        <v>145.19</v>
      </c>
      <c r="AH45">
        <v>2</v>
      </c>
      <c r="AI45">
        <v>92808528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ROW(Source!A32)</f>
        <v>32</v>
      </c>
      <c r="B46">
        <v>92808540</v>
      </c>
      <c r="C46">
        <v>92808527</v>
      </c>
      <c r="D46">
        <v>49510905</v>
      </c>
      <c r="E46">
        <v>70</v>
      </c>
      <c r="F46">
        <v>1</v>
      </c>
      <c r="G46">
        <v>1</v>
      </c>
      <c r="H46">
        <v>1</v>
      </c>
      <c r="I46" t="s">
        <v>176</v>
      </c>
      <c r="J46" t="s">
        <v>6</v>
      </c>
      <c r="K46" t="s">
        <v>177</v>
      </c>
      <c r="L46">
        <v>1191</v>
      </c>
      <c r="N46">
        <v>1013</v>
      </c>
      <c r="O46" t="s">
        <v>175</v>
      </c>
      <c r="P46" t="s">
        <v>175</v>
      </c>
      <c r="Q46">
        <v>1</v>
      </c>
      <c r="X46">
        <v>3.94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2</v>
      </c>
      <c r="AF46" t="s">
        <v>6</v>
      </c>
      <c r="AG46">
        <v>3.94</v>
      </c>
      <c r="AH46">
        <v>2</v>
      </c>
      <c r="AI46">
        <v>92808529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ROW(Source!A32)</f>
        <v>32</v>
      </c>
      <c r="B47">
        <v>92808541</v>
      </c>
      <c r="C47">
        <v>92808527</v>
      </c>
      <c r="D47">
        <v>49672767</v>
      </c>
      <c r="E47">
        <v>1</v>
      </c>
      <c r="F47">
        <v>1</v>
      </c>
      <c r="G47">
        <v>1</v>
      </c>
      <c r="H47">
        <v>2</v>
      </c>
      <c r="I47" t="s">
        <v>178</v>
      </c>
      <c r="J47" t="s">
        <v>179</v>
      </c>
      <c r="K47" t="s">
        <v>180</v>
      </c>
      <c r="L47">
        <v>1367</v>
      </c>
      <c r="N47">
        <v>1011</v>
      </c>
      <c r="O47" t="s">
        <v>181</v>
      </c>
      <c r="P47" t="s">
        <v>181</v>
      </c>
      <c r="Q47">
        <v>1</v>
      </c>
      <c r="X47">
        <v>0.66</v>
      </c>
      <c r="Y47">
        <v>0</v>
      </c>
      <c r="Z47">
        <v>31.26</v>
      </c>
      <c r="AA47">
        <v>13.5</v>
      </c>
      <c r="AB47">
        <v>0</v>
      </c>
      <c r="AC47">
        <v>0</v>
      </c>
      <c r="AD47">
        <v>1</v>
      </c>
      <c r="AE47">
        <v>0</v>
      </c>
      <c r="AF47" t="s">
        <v>6</v>
      </c>
      <c r="AG47">
        <v>0.66</v>
      </c>
      <c r="AH47">
        <v>2</v>
      </c>
      <c r="AI47">
        <v>92808530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ROW(Source!A32)</f>
        <v>32</v>
      </c>
      <c r="B48">
        <v>92808542</v>
      </c>
      <c r="C48">
        <v>92808527</v>
      </c>
      <c r="D48">
        <v>49673503</v>
      </c>
      <c r="E48">
        <v>1</v>
      </c>
      <c r="F48">
        <v>1</v>
      </c>
      <c r="G48">
        <v>1</v>
      </c>
      <c r="H48">
        <v>2</v>
      </c>
      <c r="I48" t="s">
        <v>182</v>
      </c>
      <c r="J48" t="s">
        <v>183</v>
      </c>
      <c r="K48" t="s">
        <v>184</v>
      </c>
      <c r="L48">
        <v>1367</v>
      </c>
      <c r="N48">
        <v>1011</v>
      </c>
      <c r="O48" t="s">
        <v>181</v>
      </c>
      <c r="P48" t="s">
        <v>181</v>
      </c>
      <c r="Q48">
        <v>1</v>
      </c>
      <c r="X48">
        <v>3.28</v>
      </c>
      <c r="Y48">
        <v>0</v>
      </c>
      <c r="Z48">
        <v>65.709999999999994</v>
      </c>
      <c r="AA48">
        <v>11.6</v>
      </c>
      <c r="AB48">
        <v>0</v>
      </c>
      <c r="AC48">
        <v>0</v>
      </c>
      <c r="AD48">
        <v>1</v>
      </c>
      <c r="AE48">
        <v>0</v>
      </c>
      <c r="AF48" t="s">
        <v>6</v>
      </c>
      <c r="AG48">
        <v>3.28</v>
      </c>
      <c r="AH48">
        <v>2</v>
      </c>
      <c r="AI48">
        <v>92808531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ROW(Source!A32)</f>
        <v>32</v>
      </c>
      <c r="B49">
        <v>92808543</v>
      </c>
      <c r="C49">
        <v>92808527</v>
      </c>
      <c r="D49">
        <v>49523448</v>
      </c>
      <c r="E49">
        <v>1</v>
      </c>
      <c r="F49">
        <v>1</v>
      </c>
      <c r="G49">
        <v>1</v>
      </c>
      <c r="H49">
        <v>3</v>
      </c>
      <c r="I49" t="s">
        <v>185</v>
      </c>
      <c r="J49" t="s">
        <v>186</v>
      </c>
      <c r="K49" t="s">
        <v>187</v>
      </c>
      <c r="L49">
        <v>1301</v>
      </c>
      <c r="N49">
        <v>1003</v>
      </c>
      <c r="O49" t="s">
        <v>188</v>
      </c>
      <c r="P49" t="s">
        <v>188</v>
      </c>
      <c r="Q49">
        <v>1</v>
      </c>
      <c r="X49">
        <v>248.5</v>
      </c>
      <c r="Y49">
        <v>6.38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6</v>
      </c>
      <c r="AG49">
        <v>248.5</v>
      </c>
      <c r="AH49">
        <v>2</v>
      </c>
      <c r="AI49">
        <v>92808532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ROW(Source!A32)</f>
        <v>32</v>
      </c>
      <c r="B50">
        <v>92808544</v>
      </c>
      <c r="C50">
        <v>92808527</v>
      </c>
      <c r="D50">
        <v>49523449</v>
      </c>
      <c r="E50">
        <v>1</v>
      </c>
      <c r="F50">
        <v>1</v>
      </c>
      <c r="G50">
        <v>1</v>
      </c>
      <c r="H50">
        <v>3</v>
      </c>
      <c r="I50" t="s">
        <v>189</v>
      </c>
      <c r="J50" t="s">
        <v>190</v>
      </c>
      <c r="K50" t="s">
        <v>191</v>
      </c>
      <c r="L50">
        <v>1301</v>
      </c>
      <c r="N50">
        <v>1003</v>
      </c>
      <c r="O50" t="s">
        <v>188</v>
      </c>
      <c r="P50" t="s">
        <v>188</v>
      </c>
      <c r="Q50">
        <v>1</v>
      </c>
      <c r="X50">
        <v>57.5</v>
      </c>
      <c r="Y50">
        <v>7.95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6</v>
      </c>
      <c r="AG50">
        <v>57.5</v>
      </c>
      <c r="AH50">
        <v>2</v>
      </c>
      <c r="AI50">
        <v>92808533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ROW(Source!A32)</f>
        <v>32</v>
      </c>
      <c r="B51">
        <v>92808545</v>
      </c>
      <c r="C51">
        <v>92808527</v>
      </c>
      <c r="D51">
        <v>49523534</v>
      </c>
      <c r="E51">
        <v>1</v>
      </c>
      <c r="F51">
        <v>1</v>
      </c>
      <c r="G51">
        <v>1</v>
      </c>
      <c r="H51">
        <v>3</v>
      </c>
      <c r="I51" t="s">
        <v>192</v>
      </c>
      <c r="J51" t="s">
        <v>193</v>
      </c>
      <c r="K51" t="s">
        <v>194</v>
      </c>
      <c r="L51">
        <v>1302</v>
      </c>
      <c r="N51">
        <v>1003</v>
      </c>
      <c r="O51" t="s">
        <v>195</v>
      </c>
      <c r="P51" t="s">
        <v>195</v>
      </c>
      <c r="Q51">
        <v>10</v>
      </c>
      <c r="X51">
        <v>15.75</v>
      </c>
      <c r="Y51">
        <v>64.099999999999994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6</v>
      </c>
      <c r="AG51">
        <v>15.75</v>
      </c>
      <c r="AH51">
        <v>2</v>
      </c>
      <c r="AI51">
        <v>92808534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ROW(Source!A32)</f>
        <v>32</v>
      </c>
      <c r="B52">
        <v>92808546</v>
      </c>
      <c r="C52">
        <v>92808527</v>
      </c>
      <c r="D52">
        <v>49525611</v>
      </c>
      <c r="E52">
        <v>1</v>
      </c>
      <c r="F52">
        <v>1</v>
      </c>
      <c r="G52">
        <v>1</v>
      </c>
      <c r="H52">
        <v>3</v>
      </c>
      <c r="I52" t="s">
        <v>196</v>
      </c>
      <c r="J52" t="s">
        <v>197</v>
      </c>
      <c r="K52" t="s">
        <v>198</v>
      </c>
      <c r="L52">
        <v>1455</v>
      </c>
      <c r="N52">
        <v>1013</v>
      </c>
      <c r="O52" t="s">
        <v>199</v>
      </c>
      <c r="P52" t="s">
        <v>199</v>
      </c>
      <c r="Q52">
        <v>1</v>
      </c>
      <c r="X52">
        <v>40.1</v>
      </c>
      <c r="Y52">
        <v>7.03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6</v>
      </c>
      <c r="AG52">
        <v>40.1</v>
      </c>
      <c r="AH52">
        <v>2</v>
      </c>
      <c r="AI52">
        <v>92808535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ROW(Source!A32)</f>
        <v>32</v>
      </c>
      <c r="B53">
        <v>92808547</v>
      </c>
      <c r="C53">
        <v>92808527</v>
      </c>
      <c r="D53">
        <v>49513413</v>
      </c>
      <c r="E53">
        <v>70</v>
      </c>
      <c r="F53">
        <v>1</v>
      </c>
      <c r="G53">
        <v>1</v>
      </c>
      <c r="H53">
        <v>3</v>
      </c>
      <c r="I53" t="s">
        <v>208</v>
      </c>
      <c r="J53" t="s">
        <v>6</v>
      </c>
      <c r="K53" t="s">
        <v>31</v>
      </c>
      <c r="L53">
        <v>1327</v>
      </c>
      <c r="N53">
        <v>1005</v>
      </c>
      <c r="O53" t="s">
        <v>32</v>
      </c>
      <c r="P53" t="s">
        <v>32</v>
      </c>
      <c r="Q53">
        <v>1</v>
      </c>
      <c r="X53">
        <v>100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6</v>
      </c>
      <c r="AG53">
        <v>100</v>
      </c>
      <c r="AH53">
        <v>3</v>
      </c>
      <c r="AI53">
        <v>-1</v>
      </c>
      <c r="AJ53" t="s">
        <v>6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ROW(Source!A32)</f>
        <v>32</v>
      </c>
      <c r="B54">
        <v>92808548</v>
      </c>
      <c r="C54">
        <v>92808527</v>
      </c>
      <c r="D54">
        <v>49548580</v>
      </c>
      <c r="E54">
        <v>1</v>
      </c>
      <c r="F54">
        <v>1</v>
      </c>
      <c r="G54">
        <v>1</v>
      </c>
      <c r="H54">
        <v>3</v>
      </c>
      <c r="I54" t="s">
        <v>200</v>
      </c>
      <c r="J54" t="s">
        <v>201</v>
      </c>
      <c r="K54" t="s">
        <v>202</v>
      </c>
      <c r="L54">
        <v>1425</v>
      </c>
      <c r="N54">
        <v>1013</v>
      </c>
      <c r="O54" t="s">
        <v>203</v>
      </c>
      <c r="P54" t="s">
        <v>203</v>
      </c>
      <c r="Q54">
        <v>1</v>
      </c>
      <c r="X54">
        <v>8</v>
      </c>
      <c r="Y54">
        <v>50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6</v>
      </c>
      <c r="AG54">
        <v>8</v>
      </c>
      <c r="AH54">
        <v>2</v>
      </c>
      <c r="AI54">
        <v>92808537</v>
      </c>
      <c r="AJ54">
        <v>53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ROW(Source!A32)</f>
        <v>32</v>
      </c>
      <c r="B55">
        <v>92808549</v>
      </c>
      <c r="C55">
        <v>92808527</v>
      </c>
      <c r="D55">
        <v>49555041</v>
      </c>
      <c r="E55">
        <v>1</v>
      </c>
      <c r="F55">
        <v>1</v>
      </c>
      <c r="G55">
        <v>1</v>
      </c>
      <c r="H55">
        <v>3</v>
      </c>
      <c r="I55" t="s">
        <v>204</v>
      </c>
      <c r="J55" t="s">
        <v>205</v>
      </c>
      <c r="K55" t="s">
        <v>206</v>
      </c>
      <c r="L55">
        <v>1296</v>
      </c>
      <c r="N55">
        <v>1002</v>
      </c>
      <c r="O55" t="s">
        <v>207</v>
      </c>
      <c r="P55" t="s">
        <v>207</v>
      </c>
      <c r="Q55">
        <v>1</v>
      </c>
      <c r="X55">
        <v>53.25</v>
      </c>
      <c r="Y55">
        <v>46.86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6</v>
      </c>
      <c r="AG55">
        <v>53.25</v>
      </c>
      <c r="AH55">
        <v>2</v>
      </c>
      <c r="AI55">
        <v>92808538</v>
      </c>
      <c r="AJ55">
        <v>54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ROW(Source!A34)</f>
        <v>34</v>
      </c>
      <c r="B56">
        <v>92808563</v>
      </c>
      <c r="C56">
        <v>92808551</v>
      </c>
      <c r="D56">
        <v>49510719</v>
      </c>
      <c r="E56">
        <v>70</v>
      </c>
      <c r="F56">
        <v>1</v>
      </c>
      <c r="G56">
        <v>1</v>
      </c>
      <c r="H56">
        <v>1</v>
      </c>
      <c r="I56" t="s">
        <v>173</v>
      </c>
      <c r="J56" t="s">
        <v>6</v>
      </c>
      <c r="K56" t="s">
        <v>174</v>
      </c>
      <c r="L56">
        <v>1191</v>
      </c>
      <c r="N56">
        <v>1013</v>
      </c>
      <c r="O56" t="s">
        <v>175</v>
      </c>
      <c r="P56" t="s">
        <v>175</v>
      </c>
      <c r="Q56">
        <v>1</v>
      </c>
      <c r="X56">
        <v>220.04</v>
      </c>
      <c r="Y56">
        <v>0</v>
      </c>
      <c r="Z56">
        <v>0</v>
      </c>
      <c r="AA56">
        <v>0</v>
      </c>
      <c r="AB56">
        <v>8.74</v>
      </c>
      <c r="AC56">
        <v>0</v>
      </c>
      <c r="AD56">
        <v>1</v>
      </c>
      <c r="AE56">
        <v>1</v>
      </c>
      <c r="AF56" t="s">
        <v>6</v>
      </c>
      <c r="AG56">
        <v>220.04</v>
      </c>
      <c r="AH56">
        <v>2</v>
      </c>
      <c r="AI56">
        <v>92808552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ROW(Source!A34)</f>
        <v>34</v>
      </c>
      <c r="B57">
        <v>92808564</v>
      </c>
      <c r="C57">
        <v>92808551</v>
      </c>
      <c r="D57">
        <v>49510905</v>
      </c>
      <c r="E57">
        <v>70</v>
      </c>
      <c r="F57">
        <v>1</v>
      </c>
      <c r="G57">
        <v>1</v>
      </c>
      <c r="H57">
        <v>1</v>
      </c>
      <c r="I57" t="s">
        <v>176</v>
      </c>
      <c r="J57" t="s">
        <v>6</v>
      </c>
      <c r="K57" t="s">
        <v>177</v>
      </c>
      <c r="L57">
        <v>1191</v>
      </c>
      <c r="N57">
        <v>1013</v>
      </c>
      <c r="O57" t="s">
        <v>175</v>
      </c>
      <c r="P57" t="s">
        <v>175</v>
      </c>
      <c r="Q57">
        <v>1</v>
      </c>
      <c r="X57">
        <v>5.23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2</v>
      </c>
      <c r="AF57" t="s">
        <v>6</v>
      </c>
      <c r="AG57">
        <v>5.23</v>
      </c>
      <c r="AH57">
        <v>2</v>
      </c>
      <c r="AI57">
        <v>92808553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ROW(Source!A34)</f>
        <v>34</v>
      </c>
      <c r="B58">
        <v>92808565</v>
      </c>
      <c r="C58">
        <v>92808551</v>
      </c>
      <c r="D58">
        <v>49672767</v>
      </c>
      <c r="E58">
        <v>1</v>
      </c>
      <c r="F58">
        <v>1</v>
      </c>
      <c r="G58">
        <v>1</v>
      </c>
      <c r="H58">
        <v>2</v>
      </c>
      <c r="I58" t="s">
        <v>178</v>
      </c>
      <c r="J58" t="s">
        <v>179</v>
      </c>
      <c r="K58" t="s">
        <v>180</v>
      </c>
      <c r="L58">
        <v>1367</v>
      </c>
      <c r="N58">
        <v>1011</v>
      </c>
      <c r="O58" t="s">
        <v>181</v>
      </c>
      <c r="P58" t="s">
        <v>181</v>
      </c>
      <c r="Q58">
        <v>1</v>
      </c>
      <c r="X58">
        <v>1.66</v>
      </c>
      <c r="Y58">
        <v>0</v>
      </c>
      <c r="Z58">
        <v>31.26</v>
      </c>
      <c r="AA58">
        <v>13.5</v>
      </c>
      <c r="AB58">
        <v>0</v>
      </c>
      <c r="AC58">
        <v>0</v>
      </c>
      <c r="AD58">
        <v>1</v>
      </c>
      <c r="AE58">
        <v>0</v>
      </c>
      <c r="AF58" t="s">
        <v>6</v>
      </c>
      <c r="AG58">
        <v>1.66</v>
      </c>
      <c r="AH58">
        <v>2</v>
      </c>
      <c r="AI58">
        <v>92808554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ROW(Source!A34)</f>
        <v>34</v>
      </c>
      <c r="B59">
        <v>92808566</v>
      </c>
      <c r="C59">
        <v>92808551</v>
      </c>
      <c r="D59">
        <v>49673503</v>
      </c>
      <c r="E59">
        <v>1</v>
      </c>
      <c r="F59">
        <v>1</v>
      </c>
      <c r="G59">
        <v>1</v>
      </c>
      <c r="H59">
        <v>2</v>
      </c>
      <c r="I59" t="s">
        <v>182</v>
      </c>
      <c r="J59" t="s">
        <v>183</v>
      </c>
      <c r="K59" t="s">
        <v>184</v>
      </c>
      <c r="L59">
        <v>1367</v>
      </c>
      <c r="N59">
        <v>1011</v>
      </c>
      <c r="O59" t="s">
        <v>181</v>
      </c>
      <c r="P59" t="s">
        <v>181</v>
      </c>
      <c r="Q59">
        <v>1</v>
      </c>
      <c r="X59">
        <v>3.57</v>
      </c>
      <c r="Y59">
        <v>0</v>
      </c>
      <c r="Z59">
        <v>65.709999999999994</v>
      </c>
      <c r="AA59">
        <v>11.6</v>
      </c>
      <c r="AB59">
        <v>0</v>
      </c>
      <c r="AC59">
        <v>0</v>
      </c>
      <c r="AD59">
        <v>1</v>
      </c>
      <c r="AE59">
        <v>0</v>
      </c>
      <c r="AF59" t="s">
        <v>6</v>
      </c>
      <c r="AG59">
        <v>3.57</v>
      </c>
      <c r="AH59">
        <v>2</v>
      </c>
      <c r="AI59">
        <v>92808555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ROW(Source!A34)</f>
        <v>34</v>
      </c>
      <c r="B60">
        <v>92808567</v>
      </c>
      <c r="C60">
        <v>92808551</v>
      </c>
      <c r="D60">
        <v>49523448</v>
      </c>
      <c r="E60">
        <v>1</v>
      </c>
      <c r="F60">
        <v>1</v>
      </c>
      <c r="G60">
        <v>1</v>
      </c>
      <c r="H60">
        <v>3</v>
      </c>
      <c r="I60" t="s">
        <v>185</v>
      </c>
      <c r="J60" t="s">
        <v>186</v>
      </c>
      <c r="K60" t="s">
        <v>187</v>
      </c>
      <c r="L60">
        <v>1301</v>
      </c>
      <c r="N60">
        <v>1003</v>
      </c>
      <c r="O60" t="s">
        <v>188</v>
      </c>
      <c r="P60" t="s">
        <v>188</v>
      </c>
      <c r="Q60">
        <v>1</v>
      </c>
      <c r="X60">
        <v>402</v>
      </c>
      <c r="Y60">
        <v>6.38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6</v>
      </c>
      <c r="AG60">
        <v>402</v>
      </c>
      <c r="AH60">
        <v>2</v>
      </c>
      <c r="AI60">
        <v>92808556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ROW(Source!A34)</f>
        <v>34</v>
      </c>
      <c r="B61">
        <v>92808568</v>
      </c>
      <c r="C61">
        <v>92808551</v>
      </c>
      <c r="D61">
        <v>49523449</v>
      </c>
      <c r="E61">
        <v>1</v>
      </c>
      <c r="F61">
        <v>1</v>
      </c>
      <c r="G61">
        <v>1</v>
      </c>
      <c r="H61">
        <v>3</v>
      </c>
      <c r="I61" t="s">
        <v>189</v>
      </c>
      <c r="J61" t="s">
        <v>190</v>
      </c>
      <c r="K61" t="s">
        <v>191</v>
      </c>
      <c r="L61">
        <v>1301</v>
      </c>
      <c r="N61">
        <v>1003</v>
      </c>
      <c r="O61" t="s">
        <v>188</v>
      </c>
      <c r="P61" t="s">
        <v>188</v>
      </c>
      <c r="Q61">
        <v>1</v>
      </c>
      <c r="X61">
        <v>43</v>
      </c>
      <c r="Y61">
        <v>7.95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6</v>
      </c>
      <c r="AG61">
        <v>43</v>
      </c>
      <c r="AH61">
        <v>2</v>
      </c>
      <c r="AI61">
        <v>92808557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ROW(Source!A34)</f>
        <v>34</v>
      </c>
      <c r="B62">
        <v>92808569</v>
      </c>
      <c r="C62">
        <v>92808551</v>
      </c>
      <c r="D62">
        <v>49523534</v>
      </c>
      <c r="E62">
        <v>1</v>
      </c>
      <c r="F62">
        <v>1</v>
      </c>
      <c r="G62">
        <v>1</v>
      </c>
      <c r="H62">
        <v>3</v>
      </c>
      <c r="I62" t="s">
        <v>192</v>
      </c>
      <c r="J62" t="s">
        <v>193</v>
      </c>
      <c r="K62" t="s">
        <v>194</v>
      </c>
      <c r="L62">
        <v>1302</v>
      </c>
      <c r="N62">
        <v>1003</v>
      </c>
      <c r="O62" t="s">
        <v>195</v>
      </c>
      <c r="P62" t="s">
        <v>195</v>
      </c>
      <c r="Q62">
        <v>10</v>
      </c>
      <c r="X62">
        <v>29.3</v>
      </c>
      <c r="Y62">
        <v>64.099999999999994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6</v>
      </c>
      <c r="AG62">
        <v>29.3</v>
      </c>
      <c r="AH62">
        <v>2</v>
      </c>
      <c r="AI62">
        <v>92808558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ROW(Source!A34)</f>
        <v>34</v>
      </c>
      <c r="B63">
        <v>92808570</v>
      </c>
      <c r="C63">
        <v>92808551</v>
      </c>
      <c r="D63">
        <v>49525611</v>
      </c>
      <c r="E63">
        <v>1</v>
      </c>
      <c r="F63">
        <v>1</v>
      </c>
      <c r="G63">
        <v>1</v>
      </c>
      <c r="H63">
        <v>3</v>
      </c>
      <c r="I63" t="s">
        <v>196</v>
      </c>
      <c r="J63" t="s">
        <v>197</v>
      </c>
      <c r="K63" t="s">
        <v>198</v>
      </c>
      <c r="L63">
        <v>1455</v>
      </c>
      <c r="N63">
        <v>1013</v>
      </c>
      <c r="O63" t="s">
        <v>199</v>
      </c>
      <c r="P63" t="s">
        <v>199</v>
      </c>
      <c r="Q63">
        <v>1</v>
      </c>
      <c r="X63">
        <v>65.2</v>
      </c>
      <c r="Y63">
        <v>7.03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6</v>
      </c>
      <c r="AG63">
        <v>65.2</v>
      </c>
      <c r="AH63">
        <v>2</v>
      </c>
      <c r="AI63">
        <v>92808559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ROW(Source!A34)</f>
        <v>34</v>
      </c>
      <c r="B64">
        <v>92808571</v>
      </c>
      <c r="C64">
        <v>92808551</v>
      </c>
      <c r="D64">
        <v>49513408</v>
      </c>
      <c r="E64">
        <v>70</v>
      </c>
      <c r="F64">
        <v>1</v>
      </c>
      <c r="G64">
        <v>1</v>
      </c>
      <c r="H64">
        <v>3</v>
      </c>
      <c r="I64" t="s">
        <v>209</v>
      </c>
      <c r="J64" t="s">
        <v>6</v>
      </c>
      <c r="K64" t="s">
        <v>60</v>
      </c>
      <c r="L64">
        <v>1327</v>
      </c>
      <c r="N64">
        <v>1005</v>
      </c>
      <c r="O64" t="s">
        <v>32</v>
      </c>
      <c r="P64" t="s">
        <v>32</v>
      </c>
      <c r="Q64">
        <v>1</v>
      </c>
      <c r="X64">
        <v>100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6</v>
      </c>
      <c r="AG64">
        <v>100</v>
      </c>
      <c r="AH64">
        <v>3</v>
      </c>
      <c r="AI64">
        <v>-1</v>
      </c>
      <c r="AJ64" t="s">
        <v>6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ROW(Source!A34)</f>
        <v>34</v>
      </c>
      <c r="B65">
        <v>92808572</v>
      </c>
      <c r="C65">
        <v>92808551</v>
      </c>
      <c r="D65">
        <v>49548580</v>
      </c>
      <c r="E65">
        <v>1</v>
      </c>
      <c r="F65">
        <v>1</v>
      </c>
      <c r="G65">
        <v>1</v>
      </c>
      <c r="H65">
        <v>3</v>
      </c>
      <c r="I65" t="s">
        <v>200</v>
      </c>
      <c r="J65" t="s">
        <v>201</v>
      </c>
      <c r="K65" t="s">
        <v>202</v>
      </c>
      <c r="L65">
        <v>1425</v>
      </c>
      <c r="N65">
        <v>1013</v>
      </c>
      <c r="O65" t="s">
        <v>203</v>
      </c>
      <c r="P65" t="s">
        <v>203</v>
      </c>
      <c r="Q65">
        <v>1</v>
      </c>
      <c r="X65">
        <v>8</v>
      </c>
      <c r="Y65">
        <v>50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6</v>
      </c>
      <c r="AG65">
        <v>8</v>
      </c>
      <c r="AH65">
        <v>2</v>
      </c>
      <c r="AI65">
        <v>92808561</v>
      </c>
      <c r="AJ65">
        <v>64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ROW(Source!A34)</f>
        <v>34</v>
      </c>
      <c r="B66">
        <v>92808573</v>
      </c>
      <c r="C66">
        <v>92808551</v>
      </c>
      <c r="D66">
        <v>49555041</v>
      </c>
      <c r="E66">
        <v>1</v>
      </c>
      <c r="F66">
        <v>1</v>
      </c>
      <c r="G66">
        <v>1</v>
      </c>
      <c r="H66">
        <v>3</v>
      </c>
      <c r="I66" t="s">
        <v>204</v>
      </c>
      <c r="J66" t="s">
        <v>205</v>
      </c>
      <c r="K66" t="s">
        <v>206</v>
      </c>
      <c r="L66">
        <v>1296</v>
      </c>
      <c r="N66">
        <v>1002</v>
      </c>
      <c r="O66" t="s">
        <v>207</v>
      </c>
      <c r="P66" t="s">
        <v>207</v>
      </c>
      <c r="Q66">
        <v>1</v>
      </c>
      <c r="X66">
        <v>92.6</v>
      </c>
      <c r="Y66">
        <v>46.86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6</v>
      </c>
      <c r="AG66">
        <v>92.6</v>
      </c>
      <c r="AH66">
        <v>2</v>
      </c>
      <c r="AI66">
        <v>92808562</v>
      </c>
      <c r="AJ66">
        <v>65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5.4.2.1 Монтаж окон</v>
      </c>
      <c r="G12" t="str">
        <f>Source!G12</f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Фроловичева Светлана Сергеевна</cp:lastModifiedBy>
  <dcterms:created xsi:type="dcterms:W3CDTF">2026-05-13T07:24:09Z</dcterms:created>
  <dcterms:modified xsi:type="dcterms:W3CDTF">2026-05-13T07:24:17Z</dcterms:modified>
</cp:coreProperties>
</file>